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745E491F-FAED-4774-A1BE-063FCCD60B8D}" xr6:coauthVersionLast="36" xr6:coauthVersionMax="36" xr10:uidLastSave="{00000000-0000-0000-0000-000000000000}"/>
  <bookViews>
    <workbookView xWindow="32760" yWindow="5415" windowWidth="20250" windowHeight="3120" tabRatio="939" xr2:uid="{00000000-000D-0000-FFFF-FFFF00000000}"/>
  </bookViews>
  <sheets>
    <sheet name="Template" sheetId="2" r:id="rId1"/>
    <sheet name="6.7.5.1" sheetId="3" r:id="rId2"/>
  </sheets>
  <calcPr calcId="191029"/>
</workbook>
</file>

<file path=xl/calcChain.xml><?xml version="1.0" encoding="utf-8"?>
<calcChain xmlns="http://schemas.openxmlformats.org/spreadsheetml/2006/main">
  <c r="V87" i="3" l="1"/>
  <c r="AK86" i="3"/>
  <c r="AB87" i="3" s="1"/>
  <c r="AM76" i="3"/>
  <c r="O56" i="3"/>
  <c r="P56" i="3"/>
  <c r="Q56" i="3"/>
  <c r="S56" i="3"/>
  <c r="T56" i="3"/>
  <c r="N56" i="3"/>
  <c r="O7" i="3"/>
  <c r="P7" i="3"/>
  <c r="Q7" i="3"/>
  <c r="S7" i="3"/>
  <c r="T7" i="3"/>
  <c r="N7" i="3"/>
  <c r="F6" i="3"/>
  <c r="G6" i="3"/>
  <c r="H6" i="3"/>
  <c r="J6" i="3"/>
  <c r="K6" i="3"/>
  <c r="E6" i="3"/>
  <c r="AF86" i="3" l="1"/>
  <c r="AH86" i="3"/>
  <c r="AB85" i="3"/>
  <c r="AI86" i="3"/>
  <c r="AL86" i="3"/>
  <c r="AG86" i="3"/>
  <c r="V85" i="3"/>
  <c r="Z87" i="3" l="1"/>
  <c r="Z85" i="3"/>
  <c r="X87" i="3"/>
  <c r="X85" i="3"/>
  <c r="Y87" i="3"/>
  <c r="Y85" i="3"/>
  <c r="AC87" i="3"/>
  <c r="AC85" i="3"/>
  <c r="W87" i="3"/>
  <c r="W85" i="3"/>
  <c r="N55" i="3" l="1"/>
  <c r="N57" i="3" s="1"/>
  <c r="E54" i="3"/>
  <c r="E57" i="3" s="1"/>
  <c r="W26" i="3"/>
  <c r="W44" i="3" s="1"/>
  <c r="N25" i="3"/>
  <c r="N32" i="3" s="1"/>
  <c r="N24" i="3"/>
  <c r="E23" i="3"/>
  <c r="E32" i="3" s="1"/>
  <c r="E22" i="3"/>
  <c r="E40" i="3" s="1"/>
  <c r="N16" i="3"/>
  <c r="N14" i="3"/>
  <c r="E14" i="3"/>
  <c r="C14" i="3"/>
  <c r="L14" i="3"/>
  <c r="D14" i="3"/>
  <c r="M14" i="3"/>
  <c r="F14" i="3"/>
  <c r="O14" i="3"/>
  <c r="G14" i="3"/>
  <c r="P14" i="3"/>
  <c r="H14" i="3"/>
  <c r="Q14" i="3"/>
  <c r="J14" i="3"/>
  <c r="S14" i="3"/>
  <c r="K14" i="3"/>
  <c r="T14" i="3"/>
  <c r="D23" i="3"/>
  <c r="F23" i="3"/>
  <c r="G23" i="3"/>
  <c r="H23" i="3"/>
  <c r="J23" i="3"/>
  <c r="K23" i="3"/>
  <c r="V44" i="3"/>
  <c r="M25" i="3"/>
  <c r="O25" i="3"/>
  <c r="O32" i="3" s="1"/>
  <c r="P25" i="3"/>
  <c r="Q25" i="3"/>
  <c r="S25" i="3"/>
  <c r="T25" i="3"/>
  <c r="T36" i="3" s="1"/>
  <c r="K54" i="3"/>
  <c r="K57" i="3" s="1"/>
  <c r="T55" i="3"/>
  <c r="T57" i="3" s="1"/>
  <c r="AC26" i="3"/>
  <c r="AC44" i="3" s="1"/>
  <c r="J54" i="3"/>
  <c r="J57" i="3" s="1"/>
  <c r="J60" i="3" s="1"/>
  <c r="S55" i="3"/>
  <c r="S57" i="3" s="1"/>
  <c r="AB26" i="3"/>
  <c r="AB44" i="3" s="1"/>
  <c r="H54" i="3"/>
  <c r="H57" i="3" s="1"/>
  <c r="Q55" i="3"/>
  <c r="Q57" i="3" s="1"/>
  <c r="Z26" i="3"/>
  <c r="Z44" i="3" s="1"/>
  <c r="G54" i="3"/>
  <c r="G57" i="3" s="1"/>
  <c r="P55" i="3"/>
  <c r="P57" i="3" s="1"/>
  <c r="Y26" i="3"/>
  <c r="Y44" i="3" s="1"/>
  <c r="F54" i="3"/>
  <c r="F57" i="3" s="1"/>
  <c r="F60" i="3" s="1"/>
  <c r="O55" i="3"/>
  <c r="O57" i="3" s="1"/>
  <c r="X26" i="3"/>
  <c r="X44" i="3" s="1"/>
  <c r="D54" i="3"/>
  <c r="D57" i="3" s="1"/>
  <c r="D60" i="3" s="1"/>
  <c r="M55" i="3"/>
  <c r="M57" i="3" s="1"/>
  <c r="C54" i="3"/>
  <c r="C57" i="3" s="1"/>
  <c r="C40" i="3"/>
  <c r="L55" i="3"/>
  <c r="L57" i="3" s="1"/>
  <c r="C44" i="3"/>
  <c r="U44" i="3"/>
  <c r="L44" i="3"/>
  <c r="P24" i="3"/>
  <c r="G22" i="3"/>
  <c r="G40" i="3" s="1"/>
  <c r="S16" i="3"/>
  <c r="P16" i="3"/>
  <c r="Q16" i="3"/>
  <c r="L16" i="3"/>
  <c r="S24" i="3"/>
  <c r="J22" i="3"/>
  <c r="J40" i="3" s="1"/>
  <c r="T16" i="3"/>
  <c r="O16" i="3"/>
  <c r="M16" i="3"/>
  <c r="K22" i="3"/>
  <c r="K40" i="3" s="1"/>
  <c r="T24" i="3"/>
  <c r="H22" i="3"/>
  <c r="H40" i="3" s="1"/>
  <c r="Q24" i="3"/>
  <c r="F22" i="3"/>
  <c r="F40" i="3" s="1"/>
  <c r="O24" i="3"/>
  <c r="D22" i="3"/>
  <c r="D40" i="3" s="1"/>
  <c r="M24" i="3"/>
  <c r="C36" i="3"/>
  <c r="L36" i="3"/>
  <c r="C32" i="3"/>
  <c r="L32" i="3"/>
  <c r="AN61" i="3"/>
  <c r="AN62" i="3"/>
  <c r="AN63" i="3"/>
  <c r="AD32" i="3" l="1"/>
  <c r="AD36" i="3"/>
  <c r="S39" i="3"/>
  <c r="P39" i="3"/>
  <c r="P40" i="3" s="1"/>
  <c r="AH40" i="3" s="1"/>
  <c r="M39" i="3"/>
  <c r="M40" i="3" s="1"/>
  <c r="AE40" i="3" s="1"/>
  <c r="Q15" i="3"/>
  <c r="Q39" i="3"/>
  <c r="Q40" i="3" s="1"/>
  <c r="AI40" i="3" s="1"/>
  <c r="L15" i="3"/>
  <c r="L39" i="3"/>
  <c r="L40" i="3" s="1"/>
  <c r="AD40" i="3" s="1"/>
  <c r="AD44" i="3"/>
  <c r="AD82" i="3" s="1"/>
  <c r="AF32" i="3"/>
  <c r="AF69" i="3" s="1"/>
  <c r="T15" i="3"/>
  <c r="T39" i="3"/>
  <c r="T40" i="3" s="1"/>
  <c r="AL40" i="3" s="1"/>
  <c r="O15" i="3"/>
  <c r="O39" i="3"/>
  <c r="O40" i="3" s="1"/>
  <c r="AG40" i="3" s="1"/>
  <c r="N15" i="3"/>
  <c r="N39" i="3"/>
  <c r="N40" i="3" s="1"/>
  <c r="AF40" i="3" s="1"/>
  <c r="S15" i="3"/>
  <c r="P15" i="3"/>
  <c r="M15" i="3"/>
  <c r="J17" i="3"/>
  <c r="G17" i="3"/>
  <c r="D17" i="3"/>
  <c r="E17" i="3"/>
  <c r="K17" i="3"/>
  <c r="H17" i="3"/>
  <c r="F17" i="3"/>
  <c r="C17" i="3"/>
  <c r="H32" i="3"/>
  <c r="Q32" i="3"/>
  <c r="Q44" i="3"/>
  <c r="H44" i="3"/>
  <c r="P44" i="3"/>
  <c r="N62" i="3"/>
  <c r="N73" i="3" s="1"/>
  <c r="T44" i="3"/>
  <c r="O60" i="3"/>
  <c r="O61" i="3" s="1"/>
  <c r="S60" i="3"/>
  <c r="S61" i="3" s="1"/>
  <c r="T32" i="3"/>
  <c r="M36" i="3"/>
  <c r="N60" i="3"/>
  <c r="F36" i="3"/>
  <c r="K32" i="3"/>
  <c r="Q36" i="3"/>
  <c r="F32" i="3"/>
  <c r="AG32" i="3" s="1"/>
  <c r="F44" i="3"/>
  <c r="M32" i="3"/>
  <c r="M44" i="3"/>
  <c r="D32" i="3"/>
  <c r="L62" i="3"/>
  <c r="L73" i="3" s="1"/>
  <c r="AD69" i="3"/>
  <c r="S40" i="3"/>
  <c r="AK40" i="3" s="1"/>
  <c r="H36" i="3"/>
  <c r="O44" i="3"/>
  <c r="O36" i="3"/>
  <c r="T60" i="3"/>
  <c r="K60" i="3"/>
  <c r="N44" i="3"/>
  <c r="E36" i="3"/>
  <c r="P36" i="3"/>
  <c r="D36" i="3"/>
  <c r="J44" i="3"/>
  <c r="J36" i="3"/>
  <c r="N36" i="3"/>
  <c r="P32" i="3"/>
  <c r="AD73" i="3"/>
  <c r="D44" i="3"/>
  <c r="K44" i="3"/>
  <c r="M60" i="3"/>
  <c r="M61" i="3" s="1"/>
  <c r="J32" i="3"/>
  <c r="E44" i="3"/>
  <c r="H60" i="3"/>
  <c r="Q62" i="3"/>
  <c r="Q60" i="3"/>
  <c r="S32" i="3"/>
  <c r="S44" i="3"/>
  <c r="S36" i="3"/>
  <c r="G44" i="3"/>
  <c r="G32" i="3"/>
  <c r="G36" i="3"/>
  <c r="S62" i="3"/>
  <c r="T62" i="3"/>
  <c r="E60" i="3"/>
  <c r="L60" i="3"/>
  <c r="C60" i="3"/>
  <c r="O62" i="3"/>
  <c r="P62" i="3"/>
  <c r="G60" i="3"/>
  <c r="P60" i="3"/>
  <c r="K36" i="3"/>
  <c r="M62" i="3"/>
  <c r="AH32" i="3" l="1"/>
  <c r="F63" i="3"/>
  <c r="F77" i="3" s="1"/>
  <c r="AI36" i="3"/>
  <c r="K63" i="3"/>
  <c r="K77" i="3" s="1"/>
  <c r="N61" i="3"/>
  <c r="N69" i="3" s="1"/>
  <c r="AH44" i="3"/>
  <c r="AH82" i="3" s="1"/>
  <c r="G63" i="3"/>
  <c r="G77" i="3" s="1"/>
  <c r="L61" i="3"/>
  <c r="L69" i="3" s="1"/>
  <c r="AE36" i="3"/>
  <c r="AE73" i="3" s="1"/>
  <c r="Q61" i="3"/>
  <c r="Q69" i="3" s="1"/>
  <c r="AF44" i="3"/>
  <c r="AF82" i="3" s="1"/>
  <c r="AE44" i="3"/>
  <c r="AE82" i="3" s="1"/>
  <c r="AK44" i="3"/>
  <c r="AK82" i="3" s="1"/>
  <c r="AL36" i="3"/>
  <c r="AL73" i="3" s="1"/>
  <c r="AG44" i="3"/>
  <c r="AG82" i="3" s="1"/>
  <c r="AL32" i="3"/>
  <c r="AL69" i="3" s="1"/>
  <c r="J63" i="3"/>
  <c r="J77" i="3" s="1"/>
  <c r="E63" i="3"/>
  <c r="E77" i="3" s="1"/>
  <c r="AH36" i="3"/>
  <c r="AH73" i="3" s="1"/>
  <c r="P61" i="3"/>
  <c r="P69" i="3" s="1"/>
  <c r="C63" i="3"/>
  <c r="C77" i="3" s="1"/>
  <c r="H63" i="3"/>
  <c r="H77" i="3" s="1"/>
  <c r="AK32" i="3"/>
  <c r="AK69" i="3" s="1"/>
  <c r="AL44" i="3"/>
  <c r="AL82" i="3" s="1"/>
  <c r="AK36" i="3"/>
  <c r="AK73" i="3" s="1"/>
  <c r="AF36" i="3"/>
  <c r="AF73" i="3" s="1"/>
  <c r="T61" i="3"/>
  <c r="T69" i="3" s="1"/>
  <c r="AE32" i="3"/>
  <c r="AE69" i="3" s="1"/>
  <c r="AG36" i="3"/>
  <c r="AG73" i="3" s="1"/>
  <c r="AI44" i="3"/>
  <c r="AI82" i="3" s="1"/>
  <c r="AI32" i="3"/>
  <c r="AI69" i="3" s="1"/>
  <c r="D63" i="3"/>
  <c r="D77" i="3" s="1"/>
  <c r="L82" i="3"/>
  <c r="L81" i="3" s="1"/>
  <c r="N82" i="3"/>
  <c r="AK77" i="3"/>
  <c r="AI73" i="3"/>
  <c r="AE77" i="3"/>
  <c r="AH69" i="3"/>
  <c r="AH77" i="3"/>
  <c r="AD77" i="3"/>
  <c r="AG69" i="3"/>
  <c r="AF77" i="3"/>
  <c r="AL77" i="3"/>
  <c r="M69" i="3"/>
  <c r="AI77" i="3"/>
  <c r="O69" i="3"/>
  <c r="S73" i="3"/>
  <c r="S82" i="3"/>
  <c r="M82" i="3"/>
  <c r="M73" i="3"/>
  <c r="P73" i="3"/>
  <c r="P82" i="3"/>
  <c r="T73" i="3"/>
  <c r="T82" i="3"/>
  <c r="Q82" i="3"/>
  <c r="Q73" i="3"/>
  <c r="L74" i="3"/>
  <c r="L72" i="3"/>
  <c r="S69" i="3"/>
  <c r="O73" i="3"/>
  <c r="O82" i="3"/>
  <c r="AG77" i="3"/>
  <c r="U81" i="3" l="1"/>
  <c r="U85" i="3"/>
  <c r="L83" i="3"/>
  <c r="N83" i="3"/>
  <c r="W83" i="3" s="1"/>
  <c r="N81" i="3"/>
  <c r="W81" i="3" s="1"/>
  <c r="E79" i="3"/>
  <c r="D76" i="3"/>
  <c r="T68" i="3"/>
  <c r="K79" i="3"/>
  <c r="H79" i="3"/>
  <c r="E76" i="3"/>
  <c r="H76" i="3"/>
  <c r="G79" i="3"/>
  <c r="G76" i="3"/>
  <c r="T70" i="3"/>
  <c r="D79" i="3"/>
  <c r="K76" i="3"/>
  <c r="M70" i="3"/>
  <c r="M68" i="3"/>
  <c r="N74" i="3"/>
  <c r="N72" i="3"/>
  <c r="P68" i="3"/>
  <c r="P70" i="3"/>
  <c r="S81" i="3"/>
  <c r="AB81" i="3" s="1"/>
  <c r="S83" i="3"/>
  <c r="AB83" i="3" s="1"/>
  <c r="J76" i="3"/>
  <c r="J79" i="3"/>
  <c r="T83" i="3"/>
  <c r="AC83" i="3" s="1"/>
  <c r="T81" i="3"/>
  <c r="AC81" i="3" s="1"/>
  <c r="P81" i="3"/>
  <c r="Y81" i="3" s="1"/>
  <c r="P83" i="3"/>
  <c r="Y83" i="3" s="1"/>
  <c r="S72" i="3"/>
  <c r="S74" i="3"/>
  <c r="O70" i="3"/>
  <c r="O68" i="3"/>
  <c r="Q74" i="3"/>
  <c r="Q72" i="3"/>
  <c r="O81" i="3"/>
  <c r="X81" i="3" s="1"/>
  <c r="O83" i="3"/>
  <c r="X83" i="3" s="1"/>
  <c r="O74" i="3"/>
  <c r="O72" i="3"/>
  <c r="Q83" i="3"/>
  <c r="Z83" i="3" s="1"/>
  <c r="Q81" i="3"/>
  <c r="Z81" i="3" s="1"/>
  <c r="T72" i="3"/>
  <c r="T74" i="3"/>
  <c r="N70" i="3"/>
  <c r="N68" i="3"/>
  <c r="P74" i="3"/>
  <c r="P72" i="3"/>
  <c r="Q68" i="3"/>
  <c r="Q70" i="3"/>
  <c r="M81" i="3"/>
  <c r="V81" i="3" s="1"/>
  <c r="M83" i="3"/>
  <c r="V83" i="3" s="1"/>
  <c r="S70" i="3"/>
  <c r="S68" i="3"/>
  <c r="L68" i="3"/>
  <c r="L70" i="3"/>
  <c r="M72" i="3"/>
  <c r="M74" i="3"/>
  <c r="C78" i="3"/>
  <c r="C76" i="3"/>
  <c r="F76" i="3"/>
  <c r="F79" i="3"/>
  <c r="U83" i="3" l="1"/>
  <c r="U8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2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Reference: TS 36.133 Table 9.1.2.1-1, selecting "Normal condition" and depending on Io</t>
        </r>
      </text>
    </comment>
    <comment ref="AN4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D6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<sst xmlns="http://schemas.openxmlformats.org/spreadsheetml/2006/main" count="254" uniqueCount="114">
  <si>
    <t>AWGN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</si>
  <si>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</si>
  <si>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</si>
  <si>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</si>
  <si>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</si>
  <si>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</si>
  <si>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</si>
  <si>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</si>
  <si>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</si>
  <si>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</si>
  <si>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</si>
  <si>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</si>
  <si>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</si>
  <si>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2 Es/Iot effect</t>
  </si>
  <si>
    <t>RSRP, nominal</t>
  </si>
  <si>
    <t>Re-derived parameters</t>
  </si>
  <si>
    <t>Cell 2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</si>
  <si>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</si>
  <si>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</si>
  <si>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</si>
  <si>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</si>
  <si>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</si>
  <si>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</si>
  <si>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</si>
  <si>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</si>
  <si>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</si>
  <si>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</si>
  <si>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</si>
  <si>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</si>
  <si>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</si>
  <si>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</si>
  <si>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</si>
  <si>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</si>
  <si>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</si>
  <si>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</si>
  <si>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</si>
  <si>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</si>
  <si>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</si>
  <si>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</si>
  <si>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</si>
  <si>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Minimum set</t>
  </si>
  <si>
    <t>Test 1</t>
  </si>
  <si>
    <t>Test 2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</si>
  <si>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</si>
  <si>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</si>
  <si>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</si>
  <si>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</si>
  <si>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</si>
  <si>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</si>
  <si>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Noc level uncertainty over PRBs #22-27</t>
  </si>
  <si>
    <t>Es/Noc uncertainty over PRBs #22-27</t>
  </si>
  <si>
    <t>Io effect</t>
  </si>
  <si>
    <t>Io sensitivity factor</t>
  </si>
  <si>
    <t>Io power to be within range</t>
  </si>
  <si>
    <t>UE under test</t>
  </si>
  <si>
    <t>Io nominal</t>
  </si>
  <si>
    <t>Io minimum</t>
  </si>
  <si>
    <t>Io maximum</t>
  </si>
  <si>
    <t>dBm</t>
  </si>
  <si>
    <t>Cell 2 RSRP minimum</t>
  </si>
  <si>
    <t>Cell 2 RSRP nominal</t>
  </si>
  <si>
    <t>Cell 2 RSRP maximum</t>
  </si>
  <si>
    <t>Cell 2 RSRP sensitivity factor</t>
  </si>
  <si>
    <t>Cell 2 RSRP effect</t>
  </si>
  <si>
    <t>RSRP power to be within range</t>
  </si>
  <si>
    <t>Change record</t>
  </si>
  <si>
    <t>For RSRP level range check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</si>
  <si>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</si>
  <si>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</si>
  <si>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</si>
  <si>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</si>
  <si>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</si>
  <si>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</si>
  <si>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>RSRP Reported value limits</t>
  </si>
  <si>
    <t>Maps Min. value to reported RSRP</t>
  </si>
  <si>
    <t>Maps Max. value to reported RSRP</t>
  </si>
  <si>
    <t>Cell 2 Reported RSRP nominal</t>
    <phoneticPr fontId="17" type="noConversion"/>
  </si>
  <si>
    <t>Band group</t>
  </si>
  <si>
    <t>A</t>
  </si>
  <si>
    <t>C</t>
  </si>
  <si>
    <t>D</t>
  </si>
  <si>
    <t>E</t>
  </si>
  <si>
    <t>G</t>
  </si>
  <si>
    <t>H</t>
  </si>
  <si>
    <t>From TS 36.133 Table 3.5.1-1</t>
  </si>
  <si>
    <t>Cell 2 Reported RSRP minimum, normal</t>
  </si>
  <si>
    <t>Cell 2 Reported RSRP maximum, normal</t>
  </si>
  <si>
    <t>Cell 2 Reported RSRP minimum, extreme</t>
  </si>
  <si>
    <t>Cell 2 Reported RSRP maximum, extreme</t>
  </si>
  <si>
    <t>UE absolute RSRP reporting accuracy, normal</t>
  </si>
  <si>
    <t>Cell 2 Reported RSRP sensitivity factor, normal</t>
  </si>
  <si>
    <t>Cell 2 Reported RSRP effect, normal</t>
  </si>
  <si>
    <t>B</t>
  </si>
  <si>
    <t>Adapted from 9.1.1.1_2+9.1.2.1_2 TT</t>
  </si>
  <si>
    <t>1 LTE cell</t>
  </si>
  <si>
    <t>Subtest 2 is split into variants according to operating fequency band</t>
  </si>
  <si>
    <t>The following RRM Test cases in 38.533 are based on this template:</t>
  </si>
  <si>
    <t>Rohde&amp;Schwarz</t>
  </si>
  <si>
    <t>v16.5.0</t>
  </si>
  <si>
    <t>Selected according to Io and Table 9.1.3.1-1 of TS 36.133</t>
  </si>
  <si>
    <t>v16.6.0</t>
  </si>
  <si>
    <t>From TS 38.133 Table 6.7.5.1.2-3</t>
  </si>
  <si>
    <t>Ref: TS 38.133 v16.5.0 Clause A.6.7.5.1</t>
  </si>
  <si>
    <t>36.133 Tables 9.1.3.1-1 and B.2.3-1</t>
  </si>
  <si>
    <t>36.133 Tables 9.1.3.1-1 and B.3.3-1</t>
  </si>
  <si>
    <t>36.133 Table 9.1.3.1-1</t>
  </si>
  <si>
    <t>Es/Noc for Cell#2 during T2 increased by 0.8 dB to meet the Es/Iot minimum requirement</t>
  </si>
  <si>
    <t>mapping</t>
  </si>
  <si>
    <t>6.7.5.1</t>
  </si>
  <si>
    <t>36.133 Table 9.1.3.1-1 difference between normal and extreme condition accuracy requirements</t>
  </si>
  <si>
    <t>16.7.5.2</t>
    <phoneticPr fontId="2" type="noConversion"/>
  </si>
  <si>
    <t>v17.12.0</t>
    <phoneticPr fontId="2" type="noConversion"/>
  </si>
  <si>
    <t>v18.2.0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</si>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</sst>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7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3" borderId="8" xfId="0" applyFont="1" applyFill="1" applyBorder="1"/>
    <xf numFmtId="0" fontId="5" fillId="3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2" borderId="2" xfId="0" applyNumberFormat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4" borderId="2" xfId="0" applyFont="1" applyFill="1" applyBorder="1"/>
    <xf numFmtId="176" fontId="4" fillId="4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4" borderId="0" xfId="0" applyNumberFormat="1" applyFont="1" applyFill="1" applyBorder="1" applyAlignment="1">
      <alignment horizontal="center"/>
    </xf>
    <xf numFmtId="176" fontId="4" fillId="4" borderId="6" xfId="0" applyNumberFormat="1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176" fontId="5" fillId="4" borderId="0" xfId="0" applyNumberFormat="1" applyFont="1" applyFill="1" applyBorder="1" applyAlignment="1">
      <alignment horizontal="center"/>
    </xf>
    <xf numFmtId="176" fontId="5" fillId="4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4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4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4" borderId="0" xfId="0" applyFont="1" applyFill="1" applyBorder="1"/>
    <xf numFmtId="0" fontId="4" fillId="4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176" fontId="14" fillId="0" borderId="6" xfId="0" applyNumberFormat="1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3" borderId="0" xfId="0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176" fontId="1" fillId="0" borderId="6" xfId="0" applyNumberFormat="1" applyFont="1" applyFill="1" applyBorder="1" applyAlignment="1">
      <alignment horizontal="left"/>
    </xf>
    <xf numFmtId="0" fontId="2" fillId="4" borderId="2" xfId="1" applyFont="1" applyFill="1" applyBorder="1" applyAlignment="1"/>
    <xf numFmtId="0" fontId="10" fillId="4" borderId="2" xfId="1" applyFont="1" applyFill="1" applyBorder="1" applyAlignment="1"/>
    <xf numFmtId="0" fontId="8" fillId="0" borderId="2" xfId="0" applyFont="1" applyFill="1" applyBorder="1"/>
    <xf numFmtId="0" fontId="0" fillId="0" borderId="0" xfId="0" applyFill="1" applyBorder="1"/>
    <xf numFmtId="0" fontId="1" fillId="0" borderId="2" xfId="0" applyFont="1" applyBorder="1"/>
    <xf numFmtId="0" fontId="2" fillId="0" borderId="2" xfId="1" applyFont="1" applyFill="1" applyBorder="1" applyAlignment="1"/>
    <xf numFmtId="0" fontId="12" fillId="0" borderId="0" xfId="0" applyFont="1" applyFill="1"/>
    <xf numFmtId="177" fontId="4" fillId="2" borderId="0" xfId="0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3" fillId="2" borderId="8" xfId="0" applyFont="1" applyFill="1" applyBorder="1"/>
    <xf numFmtId="0" fontId="5" fillId="0" borderId="8" xfId="0" applyFont="1" applyFill="1" applyBorder="1"/>
    <xf numFmtId="0" fontId="5" fillId="0" borderId="4" xfId="0" applyFont="1" applyFill="1" applyBorder="1"/>
    <xf numFmtId="0" fontId="5" fillId="0" borderId="7" xfId="0" applyFont="1" applyFill="1" applyBorder="1"/>
    <xf numFmtId="0" fontId="0" fillId="0" borderId="0" xfId="0" applyFill="1"/>
    <xf numFmtId="177" fontId="0" fillId="0" borderId="0" xfId="0" applyNumberFormat="1" applyFill="1" applyBorder="1" applyAlignment="1">
      <alignment horizontal="center"/>
    </xf>
    <xf numFmtId="2" fontId="18" fillId="5" borderId="0" xfId="1" applyNumberFormat="1" applyFont="1" applyFill="1" applyBorder="1" applyAlignment="1">
      <alignment horizontal="center"/>
    </xf>
    <xf numFmtId="0" fontId="0" fillId="0" borderId="0" xfId="0" applyFont="1" applyFill="1"/>
    <xf numFmtId="2" fontId="5" fillId="0" borderId="4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Alignment="1">
      <alignment horizontal="center"/>
    </xf>
    <xf numFmtId="0" fontId="0" fillId="0" borderId="6" xfId="0" applyFont="1" applyBorder="1" applyAlignment="1">
      <alignment horizontal="left"/>
    </xf>
    <xf numFmtId="2" fontId="5" fillId="4" borderId="6" xfId="0" applyNumberFormat="1" applyFont="1" applyFill="1" applyBorder="1" applyAlignment="1">
      <alignment horizontal="center"/>
    </xf>
    <xf numFmtId="176" fontId="0" fillId="0" borderId="6" xfId="0" applyNumberFormat="1" applyFont="1" applyFill="1" applyBorder="1" applyAlignment="1">
      <alignment horizontal="left"/>
    </xf>
    <xf numFmtId="176" fontId="0" fillId="0" borderId="10" xfId="0" applyNumberFormat="1" applyFont="1" applyFill="1" applyBorder="1" applyAlignment="1">
      <alignment horizontal="left"/>
    </xf>
    <xf numFmtId="2" fontId="4" fillId="4" borderId="6" xfId="0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8" xfId="0" applyFont="1" applyFill="1" applyBorder="1"/>
    <xf numFmtId="0" fontId="0" fillId="4" borderId="0" xfId="0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2" fontId="4" fillId="7" borderId="6" xfId="0" applyNumberFormat="1" applyFont="1" applyFill="1" applyBorder="1" applyAlignment="1">
      <alignment horizontal="center" vertical="center"/>
    </xf>
    <xf numFmtId="2" fontId="0" fillId="7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77" fontId="4" fillId="5" borderId="2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2" fontId="5" fillId="6" borderId="0" xfId="0" applyNumberFormat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B33" sqref="B33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6" customWidth="1"/>
    <col min="5" max="6" width="12" style="76" customWidth="1"/>
    <col min="7" max="7" width="11.3984375" style="29" customWidth="1"/>
    <col min="8" max="8" width="9.73046875" customWidth="1"/>
    <col min="9" max="9" width="32.73046875" style="22" customWidth="1"/>
  </cols>
  <sheetData>
    <row r="1" spans="1:9" ht="13.15" x14ac:dyDescent="0.4">
      <c r="A1" s="41" t="s">
        <v>65</v>
      </c>
    </row>
    <row r="3" spans="1:9" ht="13.15" x14ac:dyDescent="0.4">
      <c r="A3" s="41" t="s">
        <v>71</v>
      </c>
      <c r="B3" s="234" t="s">
        <v>93</v>
      </c>
    </row>
    <row r="4" spans="1:9" ht="13.15" x14ac:dyDescent="0.4">
      <c r="A4" s="41"/>
      <c r="B4" t="s">
        <v>94</v>
      </c>
      <c r="G4"/>
      <c r="I4"/>
    </row>
    <row r="5" spans="1:9" ht="13.15" x14ac:dyDescent="0.4">
      <c r="A5" s="41"/>
      <c r="B5" t="s">
        <v>95</v>
      </c>
      <c r="G5"/>
      <c r="I5"/>
    </row>
    <row r="6" spans="1:9" x14ac:dyDescent="0.35">
      <c r="I6"/>
    </row>
    <row r="7" spans="1:9" ht="13.15" x14ac:dyDescent="0.4">
      <c r="C7" s="41" t="s">
        <v>37</v>
      </c>
      <c r="D7" s="77">
        <v>38.133000000000003</v>
      </c>
      <c r="E7" s="77">
        <v>38.533000000000001</v>
      </c>
      <c r="F7" s="77">
        <v>36.133000000000003</v>
      </c>
      <c r="G7" s="41" t="s">
        <v>38</v>
      </c>
      <c r="I7"/>
    </row>
    <row r="8" spans="1:9" ht="13.15" x14ac:dyDescent="0.4">
      <c r="A8" s="41" t="s">
        <v>36</v>
      </c>
      <c r="B8" t="s">
        <v>96</v>
      </c>
      <c r="C8" s="234" t="s">
        <v>108</v>
      </c>
      <c r="D8" s="240" t="s">
        <v>98</v>
      </c>
      <c r="E8" s="240" t="s">
        <v>98</v>
      </c>
      <c r="F8" s="240" t="s">
        <v>100</v>
      </c>
      <c r="G8" t="s">
        <v>97</v>
      </c>
      <c r="I8"/>
    </row>
    <row r="9" spans="1:9" x14ac:dyDescent="0.35">
      <c r="C9" s="237" t="s">
        <v>110</v>
      </c>
      <c r="D9" s="240" t="s">
        <v>111</v>
      </c>
      <c r="E9" s="240" t="s">
        <v>112</v>
      </c>
      <c r="F9" s="240" t="s">
        <v>111</v>
      </c>
      <c r="G9" s="240" t="s">
        <v>113</v>
      </c>
      <c r="I9"/>
    </row>
    <row r="10" spans="1:9" x14ac:dyDescent="0.35">
      <c r="I10"/>
    </row>
    <row r="11" spans="1:9" x14ac:dyDescent="0.35">
      <c r="G11"/>
      <c r="I11"/>
    </row>
    <row r="12" spans="1:9" x14ac:dyDescent="0.35">
      <c r="G12"/>
      <c r="I12"/>
    </row>
    <row r="13" spans="1:9" x14ac:dyDescent="0.35">
      <c r="G13"/>
      <c r="I13"/>
    </row>
    <row r="14" spans="1:9" x14ac:dyDescent="0.35">
      <c r="G14"/>
      <c r="I14"/>
    </row>
    <row r="15" spans="1:9" ht="13.15" x14ac:dyDescent="0.4">
      <c r="A15" s="41"/>
      <c r="B15" s="239"/>
      <c r="G15"/>
      <c r="I15"/>
    </row>
    <row r="16" spans="1:9" x14ac:dyDescent="0.35">
      <c r="G16"/>
      <c r="I16"/>
    </row>
    <row r="17" spans="7:9" x14ac:dyDescent="0.35">
      <c r="G17"/>
      <c r="I17"/>
    </row>
    <row r="18" spans="7:9" x14ac:dyDescent="0.35">
      <c r="G18"/>
      <c r="I18"/>
    </row>
    <row r="19" spans="7:9" x14ac:dyDescent="0.35">
      <c r="G19"/>
      <c r="I19"/>
    </row>
    <row r="20" spans="7:9" x14ac:dyDescent="0.35">
      <c r="G20"/>
      <c r="I20"/>
    </row>
    <row r="21" spans="7:9" x14ac:dyDescent="0.35">
      <c r="G21"/>
      <c r="I21"/>
    </row>
    <row r="22" spans="7:9" x14ac:dyDescent="0.35">
      <c r="G22"/>
      <c r="I22"/>
    </row>
    <row r="23" spans="7:9" x14ac:dyDescent="0.35">
      <c r="G23"/>
      <c r="I23"/>
    </row>
    <row r="24" spans="7:9" x14ac:dyDescent="0.35">
      <c r="G24"/>
      <c r="I24"/>
    </row>
    <row r="25" spans="7:9" x14ac:dyDescent="0.35">
      <c r="G25"/>
      <c r="I25"/>
    </row>
    <row r="26" spans="7:9" x14ac:dyDescent="0.35">
      <c r="G26"/>
      <c r="I26"/>
    </row>
    <row r="27" spans="7:9" x14ac:dyDescent="0.35">
      <c r="G27"/>
      <c r="I27"/>
    </row>
    <row r="28" spans="7:9" x14ac:dyDescent="0.35">
      <c r="G28"/>
      <c r="I28"/>
    </row>
    <row r="29" spans="7:9" x14ac:dyDescent="0.35">
      <c r="G29"/>
      <c r="I29"/>
    </row>
    <row r="30" spans="7:9" x14ac:dyDescent="0.35">
      <c r="G30"/>
      <c r="I30"/>
    </row>
    <row r="31" spans="7:9" x14ac:dyDescent="0.35">
      <c r="G31"/>
      <c r="I31"/>
    </row>
    <row r="32" spans="7:9" x14ac:dyDescent="0.35">
      <c r="G32"/>
      <c r="I32"/>
    </row>
    <row r="33" spans="7:9" x14ac:dyDescent="0.35">
      <c r="G33"/>
      <c r="I33"/>
    </row>
    <row r="34" spans="7:9" x14ac:dyDescent="0.35">
      <c r="G34"/>
      <c r="I34"/>
    </row>
    <row r="35" spans="7:9" x14ac:dyDescent="0.35">
      <c r="G35"/>
      <c r="I35"/>
    </row>
    <row r="36" spans="7:9" x14ac:dyDescent="0.35">
      <c r="G36"/>
      <c r="I36"/>
    </row>
    <row r="37" spans="7:9" x14ac:dyDescent="0.35">
      <c r="G37"/>
      <c r="I37"/>
    </row>
    <row r="38" spans="7:9" x14ac:dyDescent="0.35">
      <c r="G38"/>
      <c r="I38"/>
    </row>
    <row r="39" spans="7:9" x14ac:dyDescent="0.35">
      <c r="G39"/>
      <c r="I39"/>
    </row>
    <row r="40" spans="7:9" x14ac:dyDescent="0.35">
      <c r="G40"/>
      <c r="I40"/>
    </row>
    <row r="41" spans="7:9" x14ac:dyDescent="0.35">
      <c r="G41"/>
      <c r="I41"/>
    </row>
    <row r="42" spans="7:9" x14ac:dyDescent="0.35">
      <c r="G42"/>
      <c r="I42"/>
    </row>
    <row r="43" spans="7:9" x14ac:dyDescent="0.35">
      <c r="G43"/>
      <c r="I43"/>
    </row>
    <row r="44" spans="7:9" x14ac:dyDescent="0.35">
      <c r="G44"/>
      <c r="I44"/>
    </row>
    <row r="45" spans="7:9" x14ac:dyDescent="0.35">
      <c r="G45"/>
      <c r="I45"/>
    </row>
    <row r="46" spans="7:9" x14ac:dyDescent="0.35">
      <c r="G46"/>
      <c r="I46"/>
    </row>
    <row r="47" spans="7:9" x14ac:dyDescent="0.35">
      <c r="G47"/>
      <c r="I47"/>
    </row>
    <row r="48" spans="7:9" x14ac:dyDescent="0.35">
      <c r="G48"/>
      <c r="I48"/>
    </row>
    <row r="49" spans="7:9" x14ac:dyDescent="0.35">
      <c r="G49"/>
      <c r="I49"/>
    </row>
    <row r="50" spans="7:9" x14ac:dyDescent="0.35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98"/>
  <sheetViews>
    <sheetView topLeftCell="A46" zoomScale="55" zoomScaleNormal="55" workbookViewId="0">
      <selection activeCell="AD86" sqref="AD86:AE86"/>
    </sheetView>
  </sheetViews>
  <sheetFormatPr defaultRowHeight="12.75" x14ac:dyDescent="0.35"/>
  <cols>
    <col min="1" max="1" width="40.73046875" customWidth="1"/>
    <col min="2" max="2" width="11.73046875" customWidth="1"/>
    <col min="3" max="8" width="7.73046875" customWidth="1"/>
    <col min="9" max="9" width="1.73046875" customWidth="1"/>
    <col min="10" max="17" width="7.73046875" customWidth="1"/>
    <col min="18" max="18" width="1.73046875" customWidth="1"/>
    <col min="19" max="26" width="7.73046875" style="43" customWidth="1"/>
    <col min="27" max="27" width="1.73046875" style="43" customWidth="1"/>
    <col min="28" max="29" width="7.73046875" style="43" customWidth="1"/>
    <col min="30" max="35" width="7.73046875" customWidth="1"/>
    <col min="36" max="36" width="1.73046875" customWidth="1"/>
    <col min="37" max="39" width="7.73046875" customWidth="1"/>
    <col min="40" max="40" width="40.73046875" style="22" customWidth="1"/>
  </cols>
  <sheetData>
    <row r="1" spans="1:40" ht="13.15" thickBot="1" x14ac:dyDescent="0.4"/>
    <row r="2" spans="1:40" ht="13.15" x14ac:dyDescent="0.4">
      <c r="A2" s="1" t="s">
        <v>25</v>
      </c>
      <c r="B2" s="44"/>
      <c r="C2" s="260" t="s">
        <v>0</v>
      </c>
      <c r="D2" s="261"/>
      <c r="E2" s="261"/>
      <c r="F2" s="261"/>
      <c r="G2" s="261"/>
      <c r="H2" s="261"/>
      <c r="I2" s="261"/>
      <c r="J2" s="261"/>
      <c r="K2" s="262"/>
      <c r="L2" s="260" t="s">
        <v>1</v>
      </c>
      <c r="M2" s="261"/>
      <c r="N2" s="261"/>
      <c r="O2" s="261"/>
      <c r="P2" s="261"/>
      <c r="Q2" s="261"/>
      <c r="R2" s="261"/>
      <c r="S2" s="261"/>
      <c r="T2" s="262"/>
      <c r="U2" s="59"/>
      <c r="V2" s="13"/>
      <c r="W2" s="13"/>
      <c r="X2" s="13"/>
      <c r="Y2" s="13"/>
      <c r="Z2" s="13"/>
      <c r="AA2" s="13"/>
      <c r="AB2" s="13"/>
      <c r="AC2" s="13"/>
      <c r="AD2" s="28"/>
      <c r="AE2" s="28"/>
      <c r="AF2" s="28"/>
      <c r="AG2" s="28"/>
      <c r="AH2" s="28"/>
      <c r="AI2" s="28"/>
      <c r="AJ2" s="28"/>
      <c r="AK2" s="28"/>
      <c r="AL2" s="65"/>
      <c r="AM2" s="65"/>
      <c r="AN2" s="20" t="s">
        <v>2</v>
      </c>
    </row>
    <row r="3" spans="1:40" ht="13.15" x14ac:dyDescent="0.4">
      <c r="A3" s="2"/>
      <c r="B3" s="57" t="s">
        <v>3</v>
      </c>
      <c r="C3" s="45" t="s">
        <v>41</v>
      </c>
      <c r="D3" s="257" t="s">
        <v>42</v>
      </c>
      <c r="E3" s="257"/>
      <c r="F3" s="258"/>
      <c r="G3" s="258"/>
      <c r="H3" s="258"/>
      <c r="I3" s="258"/>
      <c r="J3" s="258"/>
      <c r="K3" s="259"/>
      <c r="L3" s="45" t="s">
        <v>41</v>
      </c>
      <c r="M3" s="257" t="s">
        <v>42</v>
      </c>
      <c r="N3" s="257"/>
      <c r="O3" s="263"/>
      <c r="P3" s="263"/>
      <c r="Q3" s="263"/>
      <c r="R3" s="263"/>
      <c r="S3" s="263"/>
      <c r="T3" s="259"/>
      <c r="U3" s="47"/>
      <c r="V3" s="5"/>
      <c r="W3" s="5"/>
      <c r="X3" s="5"/>
      <c r="Y3" s="5"/>
      <c r="Z3" s="5"/>
      <c r="AA3" s="5"/>
      <c r="AB3" s="5"/>
      <c r="AC3" s="5"/>
      <c r="AD3" s="3"/>
      <c r="AE3" s="3"/>
      <c r="AF3" s="3"/>
      <c r="AG3" s="3"/>
      <c r="AH3" s="3"/>
      <c r="AI3" s="3"/>
      <c r="AJ3" s="3"/>
      <c r="AK3" s="3"/>
      <c r="AL3" s="46"/>
      <c r="AM3" s="46"/>
      <c r="AN3" s="21"/>
    </row>
    <row r="4" spans="1:40" ht="12.75" customHeight="1" x14ac:dyDescent="0.4">
      <c r="A4" s="225" t="s">
        <v>77</v>
      </c>
      <c r="B4" s="57"/>
      <c r="C4" s="79"/>
      <c r="D4" s="78" t="s">
        <v>78</v>
      </c>
      <c r="E4" s="78" t="s">
        <v>92</v>
      </c>
      <c r="F4" s="78" t="s">
        <v>79</v>
      </c>
      <c r="G4" s="78" t="s">
        <v>80</v>
      </c>
      <c r="H4" s="78" t="s">
        <v>81</v>
      </c>
      <c r="I4" s="78"/>
      <c r="J4" s="78" t="s">
        <v>82</v>
      </c>
      <c r="K4" s="80" t="s">
        <v>83</v>
      </c>
      <c r="L4" s="79"/>
      <c r="M4" s="78" t="s">
        <v>78</v>
      </c>
      <c r="N4" s="78" t="s">
        <v>92</v>
      </c>
      <c r="O4" s="78" t="s">
        <v>79</v>
      </c>
      <c r="P4" s="78" t="s">
        <v>80</v>
      </c>
      <c r="Q4" s="78" t="s">
        <v>81</v>
      </c>
      <c r="R4" s="78"/>
      <c r="S4" s="78" t="s">
        <v>82</v>
      </c>
      <c r="T4" s="80" t="s">
        <v>83</v>
      </c>
      <c r="U4" s="87"/>
      <c r="V4" s="78"/>
      <c r="W4" s="78"/>
      <c r="X4" s="78"/>
      <c r="Y4" s="78"/>
      <c r="Z4" s="78"/>
      <c r="AA4" s="78"/>
      <c r="AB4" s="78"/>
      <c r="AC4" s="78"/>
      <c r="AD4" s="3"/>
      <c r="AE4" s="3"/>
      <c r="AF4" s="3"/>
      <c r="AG4" s="3"/>
      <c r="AH4" s="3"/>
      <c r="AI4" s="3"/>
      <c r="AJ4" s="3"/>
      <c r="AK4" s="3"/>
      <c r="AL4" s="46"/>
      <c r="AM4" s="46"/>
      <c r="AN4" s="241" t="s">
        <v>84</v>
      </c>
    </row>
    <row r="5" spans="1:40" ht="13.15" x14ac:dyDescent="0.4">
      <c r="A5" s="4" t="s">
        <v>68</v>
      </c>
      <c r="B5" s="48" t="s">
        <v>6</v>
      </c>
      <c r="C5" s="47" t="s">
        <v>9</v>
      </c>
      <c r="D5" s="215">
        <v>0</v>
      </c>
      <c r="E5" s="235">
        <v>0.5</v>
      </c>
      <c r="F5" s="215">
        <v>1</v>
      </c>
      <c r="G5" s="215">
        <v>1.5</v>
      </c>
      <c r="H5" s="215">
        <v>2</v>
      </c>
      <c r="I5" s="215"/>
      <c r="J5" s="215">
        <v>3</v>
      </c>
      <c r="K5" s="216">
        <v>3.5</v>
      </c>
      <c r="L5" s="47" t="s">
        <v>9</v>
      </c>
      <c r="M5" s="215">
        <v>0</v>
      </c>
      <c r="N5" s="235">
        <v>0.5</v>
      </c>
      <c r="O5" s="215">
        <v>1</v>
      </c>
      <c r="P5" s="215">
        <v>1.5</v>
      </c>
      <c r="Q5" s="215">
        <v>2</v>
      </c>
      <c r="R5" s="215"/>
      <c r="S5" s="215">
        <v>3</v>
      </c>
      <c r="T5" s="216">
        <v>3.5</v>
      </c>
      <c r="U5" s="88"/>
      <c r="V5" s="74"/>
      <c r="W5" s="74"/>
      <c r="X5" s="74"/>
      <c r="Y5" s="74"/>
      <c r="Z5" s="74"/>
      <c r="AA5" s="74"/>
      <c r="AB5" s="74"/>
      <c r="AC5" s="74"/>
      <c r="AD5" s="5"/>
      <c r="AE5" s="5"/>
      <c r="AF5" s="5"/>
      <c r="AG5" s="5"/>
      <c r="AH5" s="5"/>
      <c r="AI5" s="5"/>
      <c r="AJ5" s="5"/>
      <c r="AK5" s="5"/>
      <c r="AL5" s="48"/>
      <c r="AM5" s="48"/>
      <c r="AN5" s="21"/>
    </row>
    <row r="6" spans="1:40" x14ac:dyDescent="0.35">
      <c r="A6" s="4" t="s">
        <v>43</v>
      </c>
      <c r="B6" s="48" t="s">
        <v>4</v>
      </c>
      <c r="C6" s="49">
        <v>-91.65</v>
      </c>
      <c r="D6" s="95">
        <v>-117</v>
      </c>
      <c r="E6" s="236">
        <f>$D6+E5</f>
        <v>-116.5</v>
      </c>
      <c r="F6" s="236">
        <f t="shared" ref="F6:K6" si="0">$D6+F5</f>
        <v>-116</v>
      </c>
      <c r="G6" s="236">
        <f t="shared" si="0"/>
        <v>-115.5</v>
      </c>
      <c r="H6" s="236">
        <f t="shared" si="0"/>
        <v>-115</v>
      </c>
      <c r="I6" s="236"/>
      <c r="J6" s="236">
        <f t="shared" si="0"/>
        <v>-114</v>
      </c>
      <c r="K6" s="236">
        <f t="shared" si="0"/>
        <v>-113.5</v>
      </c>
      <c r="L6" s="47"/>
      <c r="M6" s="5"/>
      <c r="N6" s="5"/>
      <c r="O6" s="5"/>
      <c r="P6" s="5"/>
      <c r="Q6" s="5"/>
      <c r="R6" s="5"/>
      <c r="S6" s="74"/>
      <c r="T6" s="72"/>
      <c r="U6" s="88"/>
      <c r="V6" s="74"/>
      <c r="W6" s="74"/>
      <c r="X6" s="74"/>
      <c r="Y6" s="74"/>
      <c r="Z6" s="74"/>
      <c r="AA6" s="74"/>
      <c r="AB6" s="74"/>
      <c r="AC6" s="74"/>
      <c r="AD6" s="5"/>
      <c r="AE6" s="5"/>
      <c r="AF6" s="5"/>
      <c r="AG6" s="5"/>
      <c r="AH6" s="5"/>
      <c r="AI6" s="5"/>
      <c r="AJ6" s="5"/>
      <c r="AK6" s="5"/>
      <c r="AL6" s="48"/>
      <c r="AM6" s="48"/>
      <c r="AN6" s="23" t="s">
        <v>101</v>
      </c>
    </row>
    <row r="7" spans="1:40" x14ac:dyDescent="0.35">
      <c r="A7" s="4" t="s">
        <v>5</v>
      </c>
      <c r="B7" s="48" t="s">
        <v>6</v>
      </c>
      <c r="C7" s="47"/>
      <c r="D7" s="5"/>
      <c r="E7" s="5"/>
      <c r="F7" s="5"/>
      <c r="G7" s="5"/>
      <c r="H7" s="5"/>
      <c r="I7" s="5"/>
      <c r="J7" s="5"/>
      <c r="K7" s="48"/>
      <c r="L7" s="49">
        <v>10</v>
      </c>
      <c r="M7" s="11">
        <v>-4</v>
      </c>
      <c r="N7" s="11">
        <f>$M7</f>
        <v>-4</v>
      </c>
      <c r="O7" s="11">
        <f>$M7</f>
        <v>-4</v>
      </c>
      <c r="P7" s="11">
        <f>$M7</f>
        <v>-4</v>
      </c>
      <c r="Q7" s="11">
        <f>$M7</f>
        <v>-4</v>
      </c>
      <c r="R7" s="11"/>
      <c r="S7" s="11">
        <f>$M7</f>
        <v>-4</v>
      </c>
      <c r="T7" s="11">
        <f>$M7</f>
        <v>-4</v>
      </c>
      <c r="U7" s="89"/>
      <c r="V7" s="85"/>
      <c r="W7" s="85"/>
      <c r="X7" s="85"/>
      <c r="Y7" s="85"/>
      <c r="Z7" s="85"/>
      <c r="AA7" s="85"/>
      <c r="AB7" s="85"/>
      <c r="AC7" s="85"/>
      <c r="AD7" s="6"/>
      <c r="AE7" s="6"/>
      <c r="AF7" s="6"/>
      <c r="AG7" s="6"/>
      <c r="AH7" s="6"/>
      <c r="AI7" s="6"/>
      <c r="AJ7" s="6"/>
      <c r="AK7" s="6"/>
      <c r="AL7" s="64"/>
      <c r="AM7" s="64"/>
      <c r="AN7" s="23" t="s">
        <v>101</v>
      </c>
    </row>
    <row r="8" spans="1:40" x14ac:dyDescent="0.35">
      <c r="A8" s="4"/>
      <c r="B8" s="48"/>
      <c r="C8" s="47"/>
      <c r="D8" s="5"/>
      <c r="E8" s="5"/>
      <c r="F8" s="5"/>
      <c r="G8" s="5"/>
      <c r="H8" s="5"/>
      <c r="I8" s="5"/>
      <c r="J8" s="5"/>
      <c r="K8" s="48"/>
      <c r="L8" s="50"/>
      <c r="M8" s="12"/>
      <c r="N8" s="12"/>
      <c r="O8" s="12"/>
      <c r="P8" s="12"/>
      <c r="Q8" s="12"/>
      <c r="R8" s="12"/>
      <c r="S8" s="60"/>
      <c r="T8" s="61"/>
      <c r="U8" s="90"/>
      <c r="V8" s="60"/>
      <c r="W8" s="60"/>
      <c r="X8" s="60"/>
      <c r="Y8" s="60"/>
      <c r="Z8" s="60"/>
      <c r="AA8" s="60"/>
      <c r="AB8" s="60"/>
      <c r="AC8" s="60"/>
      <c r="AD8" s="6"/>
      <c r="AE8" s="6"/>
      <c r="AF8" s="6"/>
      <c r="AG8" s="6"/>
      <c r="AH8" s="6"/>
      <c r="AI8" s="6"/>
      <c r="AJ8" s="6"/>
      <c r="AK8" s="6"/>
      <c r="AL8" s="64"/>
      <c r="AM8" s="64"/>
      <c r="AN8" s="23"/>
    </row>
    <row r="9" spans="1:40" ht="13.15" thickBot="1" x14ac:dyDescent="0.4">
      <c r="A9" s="230" t="s">
        <v>102</v>
      </c>
      <c r="B9" s="71"/>
      <c r="C9" s="56"/>
      <c r="D9" s="15"/>
      <c r="E9" s="15"/>
      <c r="F9" s="15"/>
      <c r="G9" s="15"/>
      <c r="H9" s="15"/>
      <c r="I9" s="15"/>
      <c r="J9" s="15"/>
      <c r="K9" s="58"/>
      <c r="L9" s="51"/>
      <c r="M9" s="19"/>
      <c r="N9" s="19"/>
      <c r="O9" s="19"/>
      <c r="P9" s="19"/>
      <c r="Q9" s="19"/>
      <c r="R9" s="19"/>
      <c r="S9" s="75"/>
      <c r="T9" s="73"/>
      <c r="U9" s="91"/>
      <c r="V9" s="75"/>
      <c r="W9" s="75"/>
      <c r="X9" s="75"/>
      <c r="Y9" s="75"/>
      <c r="Z9" s="75"/>
      <c r="AA9" s="75"/>
      <c r="AB9" s="75"/>
      <c r="AC9" s="75"/>
      <c r="AD9" s="16"/>
      <c r="AE9" s="16"/>
      <c r="AF9" s="16"/>
      <c r="AG9" s="16"/>
      <c r="AH9" s="16"/>
      <c r="AI9" s="16"/>
      <c r="AJ9" s="16"/>
      <c r="AK9" s="16"/>
      <c r="AL9" s="92"/>
      <c r="AM9" s="92"/>
      <c r="AN9" s="24"/>
    </row>
    <row r="10" spans="1:40" x14ac:dyDescent="0.35">
      <c r="A10" s="42"/>
      <c r="B10" s="5"/>
      <c r="C10" s="5"/>
      <c r="D10" s="5"/>
      <c r="E10" s="5"/>
      <c r="F10" s="5"/>
      <c r="G10" s="5"/>
      <c r="H10" s="5"/>
      <c r="I10" s="5"/>
      <c r="J10" s="5"/>
      <c r="K10" s="5"/>
      <c r="L10" s="12"/>
      <c r="M10" s="12"/>
      <c r="N10" s="12"/>
      <c r="O10" s="12"/>
      <c r="P10" s="12"/>
      <c r="Q10" s="12"/>
      <c r="R10" s="12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25"/>
    </row>
    <row r="11" spans="1:40" ht="13.15" thickBot="1" x14ac:dyDescent="0.4">
      <c r="A11" s="17"/>
      <c r="B11" s="5"/>
      <c r="C11" s="5"/>
      <c r="D11" s="5"/>
      <c r="E11" s="5"/>
      <c r="F11" s="5"/>
      <c r="G11" s="5"/>
      <c r="H11" s="5"/>
      <c r="I11" s="5"/>
      <c r="J11" s="5"/>
      <c r="K11" s="5"/>
      <c r="L11" s="12"/>
      <c r="M11" s="12"/>
      <c r="N11" s="12"/>
      <c r="O11" s="12"/>
      <c r="P11" s="12"/>
      <c r="Q11" s="12"/>
      <c r="R11" s="12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25"/>
    </row>
    <row r="12" spans="1:40" ht="13.15" x14ac:dyDescent="0.4">
      <c r="A12" s="1" t="s">
        <v>23</v>
      </c>
      <c r="B12" s="13"/>
      <c r="C12" s="260" t="s">
        <v>0</v>
      </c>
      <c r="D12" s="261"/>
      <c r="E12" s="261"/>
      <c r="F12" s="261"/>
      <c r="G12" s="261"/>
      <c r="H12" s="261"/>
      <c r="I12" s="261"/>
      <c r="J12" s="261"/>
      <c r="K12" s="262"/>
      <c r="L12" s="260" t="s">
        <v>1</v>
      </c>
      <c r="M12" s="261"/>
      <c r="N12" s="261"/>
      <c r="O12" s="261"/>
      <c r="P12" s="261"/>
      <c r="Q12" s="261"/>
      <c r="R12" s="261"/>
      <c r="S12" s="261"/>
      <c r="T12" s="262"/>
      <c r="U12" s="59"/>
      <c r="V12" s="13"/>
      <c r="W12" s="13"/>
      <c r="X12" s="13"/>
      <c r="Y12" s="13"/>
      <c r="Z12" s="13"/>
      <c r="AA12" s="13"/>
      <c r="AB12" s="13"/>
      <c r="AC12" s="13"/>
      <c r="AD12" s="14"/>
      <c r="AE12" s="14"/>
      <c r="AF12" s="14"/>
      <c r="AG12" s="14"/>
      <c r="AH12" s="14"/>
      <c r="AI12" s="14"/>
      <c r="AJ12" s="14"/>
      <c r="AK12" s="14"/>
      <c r="AL12" s="63"/>
      <c r="AM12" s="63"/>
      <c r="AN12" s="30"/>
    </row>
    <row r="13" spans="1:40" ht="13.15" x14ac:dyDescent="0.4">
      <c r="A13" s="62"/>
      <c r="B13" s="5"/>
      <c r="C13" s="45" t="s">
        <v>41</v>
      </c>
      <c r="D13" s="257" t="s">
        <v>42</v>
      </c>
      <c r="E13" s="257"/>
      <c r="F13" s="258"/>
      <c r="G13" s="258"/>
      <c r="H13" s="258"/>
      <c r="I13" s="258"/>
      <c r="J13" s="258"/>
      <c r="K13" s="259"/>
      <c r="L13" s="45" t="s">
        <v>41</v>
      </c>
      <c r="M13" s="257" t="s">
        <v>42</v>
      </c>
      <c r="N13" s="257"/>
      <c r="O13" s="263"/>
      <c r="P13" s="263"/>
      <c r="Q13" s="263"/>
      <c r="R13" s="263"/>
      <c r="S13" s="263"/>
      <c r="T13" s="259"/>
      <c r="U13" s="47"/>
      <c r="V13" s="5"/>
      <c r="W13" s="5"/>
      <c r="X13" s="5"/>
      <c r="Y13" s="5"/>
      <c r="Z13" s="5"/>
      <c r="AA13" s="5"/>
      <c r="AB13" s="5"/>
      <c r="AC13" s="5"/>
      <c r="AD13" s="6"/>
      <c r="AE13" s="6"/>
      <c r="AF13" s="6"/>
      <c r="AG13" s="6"/>
      <c r="AH13" s="6"/>
      <c r="AI13" s="6"/>
      <c r="AJ13" s="6"/>
      <c r="AK13" s="6"/>
      <c r="AL13" s="64"/>
      <c r="AM13" s="64"/>
      <c r="AN13" s="23"/>
    </row>
    <row r="14" spans="1:40" x14ac:dyDescent="0.35">
      <c r="A14" s="4" t="s">
        <v>8</v>
      </c>
      <c r="B14" s="5" t="s">
        <v>20</v>
      </c>
      <c r="C14" s="55">
        <f t="shared" ref="C14:H14" si="1">(10^12)*(10^-3)*10^(C6/10)</f>
        <v>0.68391164728142617</v>
      </c>
      <c r="D14" s="8">
        <f t="shared" si="1"/>
        <v>1.9952623149688759E-3</v>
      </c>
      <c r="E14" s="8">
        <f t="shared" si="1"/>
        <v>2.2387211385683343E-3</v>
      </c>
      <c r="F14" s="8">
        <f t="shared" si="1"/>
        <v>2.5118864315095725E-3</v>
      </c>
      <c r="G14" s="8">
        <f t="shared" si="1"/>
        <v>2.8183829312644444E-3</v>
      </c>
      <c r="H14" s="8">
        <f t="shared" si="1"/>
        <v>3.1622776601683668E-3</v>
      </c>
      <c r="I14" s="8"/>
      <c r="J14" s="8">
        <f>(10^12)*(10^-3)*10^(J6/10)</f>
        <v>3.9810717055349535E-3</v>
      </c>
      <c r="K14" s="52">
        <f>(10^12)*(10^-3)*10^(K6/10)</f>
        <v>4.4668359215096235E-3</v>
      </c>
      <c r="L14" s="55">
        <f t="shared" ref="L14:Q14" si="2">(10^12)*(10^-3)*10^((C6+L7)/10)</f>
        <v>6.8391164728142675</v>
      </c>
      <c r="M14" s="8">
        <f t="shared" si="2"/>
        <v>7.9432823472428023E-4</v>
      </c>
      <c r="N14" s="8">
        <f t="shared" si="2"/>
        <v>8.9125093813374051E-4</v>
      </c>
      <c r="O14" s="8">
        <f t="shared" si="2"/>
        <v>1E-3</v>
      </c>
      <c r="P14" s="8">
        <f t="shared" si="2"/>
        <v>1.1220184543019641E-3</v>
      </c>
      <c r="Q14" s="8">
        <f t="shared" si="2"/>
        <v>1.2589254117941629E-3</v>
      </c>
      <c r="R14" s="8"/>
      <c r="S14" s="8">
        <f>(10^12)*(10^-3)*10^((J6+S7)/10)</f>
        <v>1.5848931924611065E-3</v>
      </c>
      <c r="T14" s="52">
        <f>(10^12)*(10^-3)*10^((K6+T7)/10)</f>
        <v>1.7782794100389204E-3</v>
      </c>
      <c r="U14" s="55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2"/>
      <c r="AM14" s="52"/>
      <c r="AN14" s="217" t="s">
        <v>72</v>
      </c>
    </row>
    <row r="15" spans="1:40" x14ac:dyDescent="0.35">
      <c r="A15" s="31" t="s">
        <v>10</v>
      </c>
      <c r="B15" s="5" t="s">
        <v>6</v>
      </c>
      <c r="C15" s="47" t="s">
        <v>9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/>
      <c r="J15" s="5" t="s">
        <v>9</v>
      </c>
      <c r="K15" s="48" t="s">
        <v>9</v>
      </c>
      <c r="L15" s="69">
        <f>10*LOG(L14/(C14))</f>
        <v>10.000000000000004</v>
      </c>
      <c r="M15" s="35">
        <f t="shared" ref="M15:T15" si="3">10*LOG(M14/(D14))</f>
        <v>-3.9999999999999987</v>
      </c>
      <c r="N15" s="35">
        <f t="shared" si="3"/>
        <v>-4.0000000000000142</v>
      </c>
      <c r="O15" s="35">
        <f t="shared" si="3"/>
        <v>-3.9999999999999862</v>
      </c>
      <c r="P15" s="35">
        <f t="shared" si="3"/>
        <v>-3.9999999999999831</v>
      </c>
      <c r="Q15" s="35">
        <f t="shared" si="3"/>
        <v>-3.9999999999999973</v>
      </c>
      <c r="R15" s="35"/>
      <c r="S15" s="35">
        <f t="shared" si="3"/>
        <v>-3.9999999999999982</v>
      </c>
      <c r="T15" s="53">
        <f t="shared" si="3"/>
        <v>-3.9999999999999987</v>
      </c>
      <c r="U15" s="69"/>
      <c r="V15" s="35"/>
      <c r="W15" s="35"/>
      <c r="X15" s="35"/>
      <c r="Y15" s="35"/>
      <c r="Z15" s="35"/>
      <c r="AA15" s="35"/>
      <c r="AB15" s="35"/>
      <c r="AC15" s="35"/>
      <c r="AD15" s="9"/>
      <c r="AE15" s="9"/>
      <c r="AF15" s="9"/>
      <c r="AG15" s="9"/>
      <c r="AH15" s="9"/>
      <c r="AI15" s="9"/>
      <c r="AJ15" s="9"/>
      <c r="AK15" s="9"/>
      <c r="AL15" s="93"/>
      <c r="AM15" s="93"/>
      <c r="AN15" s="23" t="s">
        <v>70</v>
      </c>
    </row>
    <row r="16" spans="1:40" x14ac:dyDescent="0.35">
      <c r="A16" s="32" t="s">
        <v>14</v>
      </c>
      <c r="B16" s="5" t="s">
        <v>4</v>
      </c>
      <c r="C16" s="47" t="s">
        <v>9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/>
      <c r="J16" s="5" t="s">
        <v>9</v>
      </c>
      <c r="K16" s="48" t="s">
        <v>9</v>
      </c>
      <c r="L16" s="69">
        <f t="shared" ref="L16:Q16" si="4">C6+L7</f>
        <v>-81.650000000000006</v>
      </c>
      <c r="M16" s="35">
        <f t="shared" si="4"/>
        <v>-121</v>
      </c>
      <c r="N16" s="35">
        <f t="shared" si="4"/>
        <v>-120.5</v>
      </c>
      <c r="O16" s="35">
        <f t="shared" si="4"/>
        <v>-120</v>
      </c>
      <c r="P16" s="35">
        <f t="shared" si="4"/>
        <v>-119.5</v>
      </c>
      <c r="Q16" s="35">
        <f t="shared" si="4"/>
        <v>-119</v>
      </c>
      <c r="R16" s="35"/>
      <c r="S16" s="35">
        <f>J6+S7</f>
        <v>-118</v>
      </c>
      <c r="T16" s="53">
        <f>K6+T7</f>
        <v>-117.5</v>
      </c>
      <c r="U16" s="70"/>
      <c r="V16" s="36"/>
      <c r="W16" s="36"/>
      <c r="X16" s="36"/>
      <c r="Y16" s="36"/>
      <c r="Z16" s="36"/>
      <c r="AA16" s="36"/>
      <c r="AB16" s="36"/>
      <c r="AC16" s="36"/>
      <c r="AD16" s="7"/>
      <c r="AE16" s="7"/>
      <c r="AF16" s="7"/>
      <c r="AG16" s="7"/>
      <c r="AH16" s="7"/>
      <c r="AI16" s="7"/>
      <c r="AJ16" s="7"/>
      <c r="AK16" s="7"/>
      <c r="AL16" s="94"/>
      <c r="AM16" s="94"/>
      <c r="AN16" s="23" t="s">
        <v>66</v>
      </c>
    </row>
    <row r="17" spans="1:40" ht="13.15" thickBot="1" x14ac:dyDescent="0.4">
      <c r="A17" s="33" t="s">
        <v>44</v>
      </c>
      <c r="B17" s="15" t="s">
        <v>46</v>
      </c>
      <c r="C17" s="82">
        <f>10*LOG((C14+L14)*10^-9)+10*LOG((9*10^6)/(15*10^3))</f>
        <v>-53.454560644581335</v>
      </c>
      <c r="D17" s="83">
        <f t="shared" ref="D17:K17" si="5">10*LOG((D14+M14)*10^-9)+10*LOG((9*10^6)/(15*10^3))</f>
        <v>-87.763082865070629</v>
      </c>
      <c r="E17" s="83">
        <f t="shared" si="5"/>
        <v>-87.263082865070643</v>
      </c>
      <c r="F17" s="83">
        <f t="shared" si="5"/>
        <v>-86.763082865070643</v>
      </c>
      <c r="G17" s="83">
        <f t="shared" si="5"/>
        <v>-86.263082865070629</v>
      </c>
      <c r="H17" s="83">
        <f t="shared" si="5"/>
        <v>-85.763082865070643</v>
      </c>
      <c r="I17" s="83"/>
      <c r="J17" s="83">
        <f t="shared" si="5"/>
        <v>-84.763082865070643</v>
      </c>
      <c r="K17" s="84">
        <f t="shared" si="5"/>
        <v>-84.263082865070643</v>
      </c>
      <c r="L17" s="81" t="s">
        <v>9</v>
      </c>
      <c r="M17" s="15" t="s">
        <v>9</v>
      </c>
      <c r="N17" s="15" t="s">
        <v>9</v>
      </c>
      <c r="O17" s="15" t="s">
        <v>9</v>
      </c>
      <c r="P17" s="15" t="s">
        <v>9</v>
      </c>
      <c r="Q17" s="15" t="s">
        <v>9</v>
      </c>
      <c r="R17" s="15"/>
      <c r="S17" s="37" t="s">
        <v>9</v>
      </c>
      <c r="T17" s="54" t="s">
        <v>9</v>
      </c>
      <c r="U17" s="81"/>
      <c r="V17" s="37"/>
      <c r="W17" s="37"/>
      <c r="X17" s="37"/>
      <c r="Y17" s="37"/>
      <c r="Z17" s="37"/>
      <c r="AA17" s="37"/>
      <c r="AB17" s="37"/>
      <c r="AC17" s="37"/>
      <c r="AD17" s="15"/>
      <c r="AE17" s="15"/>
      <c r="AF17" s="15"/>
      <c r="AG17" s="15"/>
      <c r="AH17" s="15"/>
      <c r="AI17" s="15"/>
      <c r="AJ17" s="15"/>
      <c r="AK17" s="15"/>
      <c r="AL17" s="58"/>
      <c r="AM17" s="58"/>
      <c r="AN17" s="26" t="s">
        <v>45</v>
      </c>
    </row>
    <row r="18" spans="1:40" x14ac:dyDescent="0.35">
      <c r="A18" s="17"/>
      <c r="B18" s="5"/>
      <c r="C18" s="5"/>
      <c r="D18" s="5"/>
      <c r="E18" s="5"/>
      <c r="F18" s="5"/>
      <c r="G18" s="5"/>
      <c r="H18" s="5"/>
      <c r="I18" s="5"/>
      <c r="J18" s="5"/>
      <c r="K18" s="5"/>
      <c r="L18" s="35"/>
      <c r="M18" s="35"/>
      <c r="N18" s="35"/>
      <c r="O18" s="35"/>
      <c r="P18" s="35"/>
      <c r="Q18" s="35"/>
      <c r="R18" s="35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18"/>
    </row>
    <row r="19" spans="1:40" ht="13.5" thickBot="1" x14ac:dyDescent="0.45"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  <c r="M19" s="10"/>
      <c r="N19" s="10"/>
      <c r="O19" s="10"/>
      <c r="P19" s="10"/>
      <c r="Q19" s="10"/>
      <c r="R19" s="10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18"/>
    </row>
    <row r="20" spans="1:40" s="97" customFormat="1" ht="13.15" x14ac:dyDescent="0.4">
      <c r="A20" s="1" t="s">
        <v>24</v>
      </c>
      <c r="B20" s="101"/>
      <c r="C20" s="260" t="s">
        <v>0</v>
      </c>
      <c r="D20" s="264"/>
      <c r="E20" s="264"/>
      <c r="F20" s="264"/>
      <c r="G20" s="264"/>
      <c r="H20" s="264"/>
      <c r="I20" s="264"/>
      <c r="J20" s="264"/>
      <c r="K20" s="265"/>
      <c r="L20" s="260" t="s">
        <v>1</v>
      </c>
      <c r="M20" s="264"/>
      <c r="N20" s="264"/>
      <c r="O20" s="264"/>
      <c r="P20" s="264"/>
      <c r="Q20" s="264"/>
      <c r="R20" s="264"/>
      <c r="S20" s="264"/>
      <c r="T20" s="265"/>
      <c r="U20" s="260" t="s">
        <v>54</v>
      </c>
      <c r="V20" s="264"/>
      <c r="W20" s="264"/>
      <c r="X20" s="264"/>
      <c r="Y20" s="264"/>
      <c r="Z20" s="264"/>
      <c r="AA20" s="264"/>
      <c r="AB20" s="264"/>
      <c r="AC20" s="265"/>
      <c r="AD20" s="103"/>
      <c r="AE20" s="104"/>
      <c r="AF20" s="104"/>
      <c r="AG20" s="104"/>
      <c r="AH20" s="104"/>
      <c r="AI20" s="104"/>
      <c r="AJ20" s="104"/>
      <c r="AK20" s="104"/>
      <c r="AL20" s="134"/>
      <c r="AM20" s="134"/>
      <c r="AN20" s="135" t="s">
        <v>2</v>
      </c>
    </row>
    <row r="21" spans="1:40" s="97" customFormat="1" ht="13.15" x14ac:dyDescent="0.4">
      <c r="A21" s="2"/>
      <c r="B21" s="94"/>
      <c r="C21" s="45" t="s">
        <v>41</v>
      </c>
      <c r="D21" s="257" t="s">
        <v>42</v>
      </c>
      <c r="E21" s="257"/>
      <c r="F21" s="268"/>
      <c r="G21" s="268"/>
      <c r="H21" s="268"/>
      <c r="I21" s="268"/>
      <c r="J21" s="268"/>
      <c r="K21" s="267"/>
      <c r="L21" s="45" t="s">
        <v>41</v>
      </c>
      <c r="M21" s="257" t="s">
        <v>42</v>
      </c>
      <c r="N21" s="257"/>
      <c r="O21" s="268"/>
      <c r="P21" s="268"/>
      <c r="Q21" s="268"/>
      <c r="R21" s="268"/>
      <c r="S21" s="268"/>
      <c r="T21" s="267"/>
      <c r="U21" s="45" t="s">
        <v>41</v>
      </c>
      <c r="V21" s="257" t="s">
        <v>42</v>
      </c>
      <c r="W21" s="257"/>
      <c r="X21" s="268"/>
      <c r="Y21" s="268"/>
      <c r="Z21" s="268"/>
      <c r="AA21" s="268"/>
      <c r="AB21" s="268"/>
      <c r="AC21" s="267"/>
      <c r="AD21" s="136"/>
      <c r="AE21" s="137"/>
      <c r="AF21" s="137"/>
      <c r="AG21" s="137"/>
      <c r="AH21" s="137"/>
      <c r="AI21" s="137"/>
      <c r="AJ21" s="137"/>
      <c r="AK21" s="137"/>
      <c r="AL21" s="138"/>
      <c r="AM21" s="138"/>
      <c r="AN21" s="139"/>
    </row>
    <row r="22" spans="1:40" s="97" customFormat="1" ht="13.15" x14ac:dyDescent="0.4">
      <c r="A22" s="140" t="s">
        <v>47</v>
      </c>
      <c r="B22" s="141" t="s">
        <v>12</v>
      </c>
      <c r="C22" s="142">
        <v>1.5</v>
      </c>
      <c r="D22" s="143">
        <f t="shared" ref="D22:K23" si="6">$C22</f>
        <v>1.5</v>
      </c>
      <c r="E22" s="143">
        <f t="shared" si="6"/>
        <v>1.5</v>
      </c>
      <c r="F22" s="143">
        <f t="shared" si="6"/>
        <v>1.5</v>
      </c>
      <c r="G22" s="143">
        <f t="shared" si="6"/>
        <v>1.5</v>
      </c>
      <c r="H22" s="143">
        <f t="shared" si="6"/>
        <v>1.5</v>
      </c>
      <c r="I22" s="143"/>
      <c r="J22" s="143">
        <f t="shared" si="6"/>
        <v>1.5</v>
      </c>
      <c r="K22" s="144">
        <f t="shared" si="6"/>
        <v>1.5</v>
      </c>
      <c r="L22" s="145"/>
      <c r="M22" s="7"/>
      <c r="N22" s="7"/>
      <c r="O22" s="7"/>
      <c r="P22" s="7"/>
      <c r="Q22" s="7"/>
      <c r="R22" s="7"/>
      <c r="S22" s="137"/>
      <c r="T22" s="138"/>
      <c r="U22" s="136"/>
      <c r="V22" s="137"/>
      <c r="W22" s="137"/>
      <c r="X22" s="137"/>
      <c r="Y22" s="137"/>
      <c r="Z22" s="137"/>
      <c r="AA22" s="137"/>
      <c r="AB22" s="137"/>
      <c r="AC22" s="138"/>
      <c r="AD22" s="136"/>
      <c r="AE22" s="137"/>
      <c r="AF22" s="137"/>
      <c r="AG22" s="137"/>
      <c r="AH22" s="137"/>
      <c r="AI22" s="137"/>
      <c r="AJ22" s="137"/>
      <c r="AK22" s="137"/>
      <c r="AL22" s="138"/>
      <c r="AM22" s="138"/>
      <c r="AN22" s="139"/>
    </row>
    <row r="23" spans="1:40" s="97" customFormat="1" ht="13.15" x14ac:dyDescent="0.4">
      <c r="A23" s="140" t="s">
        <v>49</v>
      </c>
      <c r="B23" s="141" t="s">
        <v>12</v>
      </c>
      <c r="C23" s="142">
        <v>1.5</v>
      </c>
      <c r="D23" s="143">
        <f t="shared" si="6"/>
        <v>1.5</v>
      </c>
      <c r="E23" s="143">
        <f t="shared" si="6"/>
        <v>1.5</v>
      </c>
      <c r="F23" s="143">
        <f t="shared" si="6"/>
        <v>1.5</v>
      </c>
      <c r="G23" s="143">
        <f t="shared" si="6"/>
        <v>1.5</v>
      </c>
      <c r="H23" s="143">
        <f t="shared" si="6"/>
        <v>1.5</v>
      </c>
      <c r="I23" s="143"/>
      <c r="J23" s="143">
        <f t="shared" si="6"/>
        <v>1.5</v>
      </c>
      <c r="K23" s="144">
        <f t="shared" si="6"/>
        <v>1.5</v>
      </c>
      <c r="L23" s="145"/>
      <c r="M23" s="7"/>
      <c r="N23" s="7"/>
      <c r="O23" s="7"/>
      <c r="P23" s="7"/>
      <c r="Q23" s="7"/>
      <c r="R23" s="7"/>
      <c r="S23" s="137"/>
      <c r="T23" s="138"/>
      <c r="U23" s="136"/>
      <c r="V23" s="137"/>
      <c r="W23" s="137"/>
      <c r="X23" s="137"/>
      <c r="Y23" s="137"/>
      <c r="Z23" s="137"/>
      <c r="AA23" s="137"/>
      <c r="AB23" s="137"/>
      <c r="AC23" s="138"/>
      <c r="AD23" s="136"/>
      <c r="AE23" s="137"/>
      <c r="AF23" s="137"/>
      <c r="AG23" s="137"/>
      <c r="AH23" s="137"/>
      <c r="AI23" s="137"/>
      <c r="AJ23" s="137"/>
      <c r="AK23" s="137"/>
      <c r="AL23" s="138"/>
      <c r="AM23" s="138"/>
      <c r="AN23" s="139"/>
    </row>
    <row r="24" spans="1:40" s="97" customFormat="1" ht="13.15" x14ac:dyDescent="0.4">
      <c r="A24" s="140" t="s">
        <v>48</v>
      </c>
      <c r="B24" s="141" t="s">
        <v>12</v>
      </c>
      <c r="C24" s="146"/>
      <c r="D24" s="143"/>
      <c r="E24" s="143"/>
      <c r="F24" s="143"/>
      <c r="G24" s="143"/>
      <c r="H24" s="143"/>
      <c r="I24" s="143"/>
      <c r="J24" s="143"/>
      <c r="K24" s="144"/>
      <c r="L24" s="147">
        <v>0.3</v>
      </c>
      <c r="M24" s="7">
        <f t="shared" ref="M24:Q25" si="7">$L24</f>
        <v>0.3</v>
      </c>
      <c r="N24" s="7">
        <f t="shared" si="7"/>
        <v>0.3</v>
      </c>
      <c r="O24" s="7">
        <f t="shared" si="7"/>
        <v>0.3</v>
      </c>
      <c r="P24" s="7">
        <f t="shared" si="7"/>
        <v>0.3</v>
      </c>
      <c r="Q24" s="7">
        <f t="shared" si="7"/>
        <v>0.3</v>
      </c>
      <c r="R24" s="7"/>
      <c r="S24" s="137">
        <f>$L24</f>
        <v>0.3</v>
      </c>
      <c r="T24" s="138">
        <f>$L24</f>
        <v>0.3</v>
      </c>
      <c r="U24" s="136"/>
      <c r="V24" s="137"/>
      <c r="W24" s="137"/>
      <c r="X24" s="137"/>
      <c r="Y24" s="137"/>
      <c r="Z24" s="137"/>
      <c r="AA24" s="137"/>
      <c r="AB24" s="137"/>
      <c r="AC24" s="138"/>
      <c r="AD24" s="136"/>
      <c r="AE24" s="137"/>
      <c r="AF24" s="137"/>
      <c r="AG24" s="137"/>
      <c r="AH24" s="137"/>
      <c r="AI24" s="137"/>
      <c r="AJ24" s="137"/>
      <c r="AK24" s="137"/>
      <c r="AL24" s="138"/>
      <c r="AM24" s="138"/>
      <c r="AN24" s="139"/>
    </row>
    <row r="25" spans="1:40" s="97" customFormat="1" x14ac:dyDescent="0.35">
      <c r="A25" s="140" t="s">
        <v>50</v>
      </c>
      <c r="B25" s="141" t="s">
        <v>12</v>
      </c>
      <c r="C25" s="146"/>
      <c r="D25" s="143"/>
      <c r="E25" s="143"/>
      <c r="F25" s="143"/>
      <c r="G25" s="143"/>
      <c r="H25" s="143"/>
      <c r="I25" s="143"/>
      <c r="J25" s="143"/>
      <c r="K25" s="144"/>
      <c r="L25" s="142">
        <v>0.8</v>
      </c>
      <c r="M25" s="143">
        <f t="shared" si="7"/>
        <v>0.8</v>
      </c>
      <c r="N25" s="143">
        <f t="shared" si="7"/>
        <v>0.8</v>
      </c>
      <c r="O25" s="143">
        <f t="shared" si="7"/>
        <v>0.8</v>
      </c>
      <c r="P25" s="143">
        <f t="shared" si="7"/>
        <v>0.8</v>
      </c>
      <c r="Q25" s="143">
        <f t="shared" si="7"/>
        <v>0.8</v>
      </c>
      <c r="R25" s="143"/>
      <c r="S25" s="143">
        <f>$L25</f>
        <v>0.8</v>
      </c>
      <c r="T25" s="144">
        <f>$L25</f>
        <v>0.8</v>
      </c>
      <c r="U25" s="146"/>
      <c r="V25" s="143"/>
      <c r="W25" s="143"/>
      <c r="X25" s="143"/>
      <c r="Y25" s="143"/>
      <c r="Z25" s="143"/>
      <c r="AA25" s="143"/>
      <c r="AB25" s="143"/>
      <c r="AC25" s="144"/>
      <c r="AD25" s="146"/>
      <c r="AE25" s="143"/>
      <c r="AF25" s="143"/>
      <c r="AG25" s="143"/>
      <c r="AH25" s="143"/>
      <c r="AI25" s="143"/>
      <c r="AJ25" s="143"/>
      <c r="AK25" s="143"/>
      <c r="AL25" s="144"/>
      <c r="AM25" s="144"/>
      <c r="AN25" s="148" t="s">
        <v>40</v>
      </c>
    </row>
    <row r="26" spans="1:40" s="97" customFormat="1" ht="13.15" thickBot="1" x14ac:dyDescent="0.4">
      <c r="A26" s="140" t="s">
        <v>89</v>
      </c>
      <c r="B26" s="141" t="s">
        <v>12</v>
      </c>
      <c r="C26" s="146"/>
      <c r="D26" s="143"/>
      <c r="E26" s="143"/>
      <c r="F26" s="143"/>
      <c r="G26" s="143"/>
      <c r="H26" s="143"/>
      <c r="I26" s="143"/>
      <c r="J26" s="143"/>
      <c r="K26" s="144"/>
      <c r="L26" s="146"/>
      <c r="M26" s="143"/>
      <c r="N26" s="143"/>
      <c r="O26" s="143"/>
      <c r="P26" s="143"/>
      <c r="Q26" s="143"/>
      <c r="R26" s="143"/>
      <c r="S26" s="143"/>
      <c r="T26" s="144"/>
      <c r="U26" s="270">
        <v>8</v>
      </c>
      <c r="V26" s="228">
        <v>4.5</v>
      </c>
      <c r="W26" s="143">
        <f t="shared" ref="W26:Z26" si="8">$V26</f>
        <v>4.5</v>
      </c>
      <c r="X26" s="143">
        <f t="shared" si="8"/>
        <v>4.5</v>
      </c>
      <c r="Y26" s="143">
        <f t="shared" si="8"/>
        <v>4.5</v>
      </c>
      <c r="Z26" s="143">
        <f t="shared" si="8"/>
        <v>4.5</v>
      </c>
      <c r="AA26" s="143"/>
      <c r="AB26" s="143">
        <f>$V26</f>
        <v>4.5</v>
      </c>
      <c r="AC26" s="144">
        <f>$V26</f>
        <v>4.5</v>
      </c>
      <c r="AD26" s="146"/>
      <c r="AE26" s="143"/>
      <c r="AF26" s="143"/>
      <c r="AG26" s="143"/>
      <c r="AH26" s="143"/>
      <c r="AI26" s="143"/>
      <c r="AJ26" s="143"/>
      <c r="AK26" s="143"/>
      <c r="AL26" s="144"/>
      <c r="AM26" s="144"/>
      <c r="AN26" s="229" t="s">
        <v>99</v>
      </c>
    </row>
    <row r="27" spans="1:40" s="97" customFormat="1" x14ac:dyDescent="0.35">
      <c r="A27" s="106"/>
      <c r="B27" s="107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9"/>
    </row>
    <row r="28" spans="1:40" s="97" customFormat="1" ht="13.15" thickBot="1" x14ac:dyDescent="0.4"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2"/>
    </row>
    <row r="29" spans="1:40" s="97" customFormat="1" ht="13.15" x14ac:dyDescent="0.4">
      <c r="A29" s="1" t="s">
        <v>26</v>
      </c>
      <c r="B29" s="101"/>
      <c r="C29" s="269" t="s">
        <v>0</v>
      </c>
      <c r="D29" s="264"/>
      <c r="E29" s="264"/>
      <c r="F29" s="264"/>
      <c r="G29" s="264"/>
      <c r="H29" s="264"/>
      <c r="I29" s="264"/>
      <c r="J29" s="264"/>
      <c r="K29" s="265"/>
      <c r="L29" s="260" t="s">
        <v>1</v>
      </c>
      <c r="M29" s="264"/>
      <c r="N29" s="264"/>
      <c r="O29" s="264"/>
      <c r="P29" s="264"/>
      <c r="Q29" s="264"/>
      <c r="R29" s="264"/>
      <c r="S29" s="264"/>
      <c r="T29" s="265"/>
      <c r="U29" s="260" t="s">
        <v>54</v>
      </c>
      <c r="V29" s="264"/>
      <c r="W29" s="264"/>
      <c r="X29" s="264"/>
      <c r="Y29" s="264"/>
      <c r="Z29" s="264"/>
      <c r="AA29" s="264"/>
      <c r="AB29" s="264"/>
      <c r="AC29" s="265"/>
      <c r="AD29" s="260" t="s">
        <v>39</v>
      </c>
      <c r="AE29" s="264"/>
      <c r="AF29" s="264"/>
      <c r="AG29" s="264"/>
      <c r="AH29" s="264"/>
      <c r="AI29" s="264"/>
      <c r="AJ29" s="264"/>
      <c r="AK29" s="264"/>
      <c r="AL29" s="265"/>
      <c r="AM29" s="101"/>
      <c r="AN29" s="20" t="s">
        <v>2</v>
      </c>
    </row>
    <row r="30" spans="1:40" s="97" customFormat="1" x14ac:dyDescent="0.35">
      <c r="A30" s="140"/>
      <c r="B30" s="138"/>
      <c r="C30" s="161"/>
      <c r="D30" s="161"/>
      <c r="E30" s="161"/>
      <c r="F30" s="161"/>
      <c r="G30" s="161"/>
      <c r="H30" s="161"/>
      <c r="I30" s="161"/>
      <c r="J30" s="161"/>
      <c r="K30" s="162"/>
      <c r="L30" s="160"/>
      <c r="M30" s="161"/>
      <c r="N30" s="161"/>
      <c r="O30" s="161"/>
      <c r="P30" s="161"/>
      <c r="Q30" s="161"/>
      <c r="R30" s="161"/>
      <c r="S30" s="164"/>
      <c r="T30" s="163"/>
      <c r="U30" s="164"/>
      <c r="V30" s="164"/>
      <c r="W30" s="164"/>
      <c r="X30" s="164"/>
      <c r="Y30" s="164"/>
      <c r="Z30" s="164"/>
      <c r="AA30" s="164"/>
      <c r="AB30" s="164"/>
      <c r="AC30" s="164"/>
      <c r="AD30" s="160"/>
      <c r="AE30" s="161"/>
      <c r="AF30" s="161"/>
      <c r="AG30" s="161"/>
      <c r="AH30" s="161"/>
      <c r="AI30" s="161"/>
      <c r="AJ30" s="161"/>
      <c r="AK30" s="161"/>
      <c r="AL30" s="162"/>
      <c r="AM30" s="162"/>
      <c r="AN30" s="169"/>
    </row>
    <row r="31" spans="1:40" s="97" customFormat="1" x14ac:dyDescent="0.35">
      <c r="A31" s="221" t="s">
        <v>30</v>
      </c>
      <c r="B31" s="170" t="s">
        <v>11</v>
      </c>
      <c r="C31" s="154">
        <v>0</v>
      </c>
      <c r="D31" s="154">
        <v>0</v>
      </c>
      <c r="E31" s="154">
        <v>0</v>
      </c>
      <c r="F31" s="154">
        <v>0</v>
      </c>
      <c r="G31" s="154">
        <v>0</v>
      </c>
      <c r="H31" s="154">
        <v>0</v>
      </c>
      <c r="I31" s="154"/>
      <c r="J31" s="154">
        <v>0</v>
      </c>
      <c r="K31" s="155">
        <v>0</v>
      </c>
      <c r="L31" s="150">
        <v>1</v>
      </c>
      <c r="M31" s="154">
        <v>1</v>
      </c>
      <c r="N31" s="154">
        <v>1</v>
      </c>
      <c r="O31" s="154">
        <v>1</v>
      </c>
      <c r="P31" s="154">
        <v>1</v>
      </c>
      <c r="Q31" s="154">
        <v>1</v>
      </c>
      <c r="R31" s="154"/>
      <c r="S31" s="154">
        <v>1</v>
      </c>
      <c r="T31" s="155">
        <v>1</v>
      </c>
      <c r="U31" s="154"/>
      <c r="V31" s="154"/>
      <c r="W31" s="154"/>
      <c r="X31" s="154"/>
      <c r="Y31" s="154"/>
      <c r="Z31" s="154"/>
      <c r="AA31" s="154"/>
      <c r="AB31" s="154"/>
      <c r="AC31" s="154"/>
      <c r="AD31" s="150"/>
      <c r="AE31" s="154"/>
      <c r="AF31" s="154"/>
      <c r="AG31" s="154"/>
      <c r="AH31" s="154"/>
      <c r="AI31" s="154"/>
      <c r="AJ31" s="154"/>
      <c r="AK31" s="154"/>
      <c r="AL31" s="155"/>
      <c r="AM31" s="155"/>
      <c r="AN31" s="172" t="s">
        <v>31</v>
      </c>
    </row>
    <row r="32" spans="1:40" s="97" customFormat="1" ht="13.15" x14ac:dyDescent="0.4">
      <c r="A32" s="222" t="s">
        <v>13</v>
      </c>
      <c r="B32" s="170" t="s">
        <v>6</v>
      </c>
      <c r="C32" s="154">
        <f t="shared" ref="C32:H32" si="9">C$23*C31</f>
        <v>0</v>
      </c>
      <c r="D32" s="154">
        <f t="shared" si="9"/>
        <v>0</v>
      </c>
      <c r="E32" s="154">
        <f t="shared" si="9"/>
        <v>0</v>
      </c>
      <c r="F32" s="154">
        <f t="shared" si="9"/>
        <v>0</v>
      </c>
      <c r="G32" s="154">
        <f t="shared" si="9"/>
        <v>0</v>
      </c>
      <c r="H32" s="154">
        <f t="shared" si="9"/>
        <v>0</v>
      </c>
      <c r="I32" s="154"/>
      <c r="J32" s="154">
        <f>J$23*J31</f>
        <v>0</v>
      </c>
      <c r="K32" s="155">
        <f>K$23*K31</f>
        <v>0</v>
      </c>
      <c r="L32" s="150">
        <f t="shared" ref="L32:Q32" si="10">L$25*L31</f>
        <v>0.8</v>
      </c>
      <c r="M32" s="154">
        <f t="shared" si="10"/>
        <v>0.8</v>
      </c>
      <c r="N32" s="154">
        <f t="shared" si="10"/>
        <v>0.8</v>
      </c>
      <c r="O32" s="154">
        <f t="shared" si="10"/>
        <v>0.8</v>
      </c>
      <c r="P32" s="154">
        <f t="shared" si="10"/>
        <v>0.8</v>
      </c>
      <c r="Q32" s="154">
        <f t="shared" si="10"/>
        <v>0.8</v>
      </c>
      <c r="R32" s="154"/>
      <c r="S32" s="154">
        <f>S$25*S31</f>
        <v>0.8</v>
      </c>
      <c r="T32" s="155">
        <f>T$25*T31</f>
        <v>0.8</v>
      </c>
      <c r="U32" s="154"/>
      <c r="V32" s="154"/>
      <c r="W32" s="154"/>
      <c r="X32" s="154"/>
      <c r="Y32" s="154"/>
      <c r="Z32" s="154"/>
      <c r="AA32" s="154"/>
      <c r="AB32" s="154"/>
      <c r="AC32" s="154"/>
      <c r="AD32" s="156">
        <f>SQRT(SUMSQ(C32,L32))</f>
        <v>0.8</v>
      </c>
      <c r="AE32" s="157">
        <f t="shared" ref="AE32:AL32" si="11">SQRT(SUMSQ(D32,M32))</f>
        <v>0.8</v>
      </c>
      <c r="AF32" s="157">
        <f t="shared" si="11"/>
        <v>0.8</v>
      </c>
      <c r="AG32" s="157">
        <f t="shared" si="11"/>
        <v>0.8</v>
      </c>
      <c r="AH32" s="157">
        <f t="shared" si="11"/>
        <v>0.8</v>
      </c>
      <c r="AI32" s="157">
        <f t="shared" si="11"/>
        <v>0.8</v>
      </c>
      <c r="AJ32" s="157"/>
      <c r="AK32" s="157">
        <f t="shared" si="11"/>
        <v>0.8</v>
      </c>
      <c r="AL32" s="158">
        <f t="shared" si="11"/>
        <v>0.8</v>
      </c>
      <c r="AM32" s="158"/>
      <c r="AN32" s="173" t="s">
        <v>69</v>
      </c>
    </row>
    <row r="33" spans="1:40" s="97" customFormat="1" ht="13.15" x14ac:dyDescent="0.4">
      <c r="A33" s="159"/>
      <c r="B33" s="138"/>
      <c r="C33" s="161"/>
      <c r="D33" s="161"/>
      <c r="E33" s="161"/>
      <c r="F33" s="161"/>
      <c r="G33" s="161"/>
      <c r="H33" s="161"/>
      <c r="I33" s="161"/>
      <c r="J33" s="161"/>
      <c r="K33" s="162"/>
      <c r="L33" s="160"/>
      <c r="M33" s="161"/>
      <c r="N33" s="161"/>
      <c r="O33" s="161"/>
      <c r="P33" s="161"/>
      <c r="Q33" s="161"/>
      <c r="R33" s="161"/>
      <c r="S33" s="164"/>
      <c r="T33" s="163"/>
      <c r="U33" s="164"/>
      <c r="V33" s="164"/>
      <c r="W33" s="164"/>
      <c r="X33" s="164"/>
      <c r="Y33" s="164"/>
      <c r="Z33" s="164"/>
      <c r="AA33" s="164"/>
      <c r="AB33" s="164"/>
      <c r="AC33" s="164"/>
      <c r="AD33" s="165"/>
      <c r="AE33" s="166"/>
      <c r="AF33" s="166"/>
      <c r="AG33" s="166"/>
      <c r="AH33" s="166"/>
      <c r="AI33" s="166"/>
      <c r="AJ33" s="166"/>
      <c r="AK33" s="166"/>
      <c r="AL33" s="167"/>
      <c r="AM33" s="167"/>
      <c r="AN33" s="169"/>
    </row>
    <row r="34" spans="1:40" s="97" customFormat="1" x14ac:dyDescent="0.35">
      <c r="A34" s="140"/>
      <c r="B34" s="138"/>
      <c r="C34" s="161"/>
      <c r="D34" s="161"/>
      <c r="E34" s="161"/>
      <c r="F34" s="161"/>
      <c r="G34" s="161"/>
      <c r="H34" s="161"/>
      <c r="I34" s="161"/>
      <c r="J34" s="161"/>
      <c r="K34" s="162"/>
      <c r="L34" s="160"/>
      <c r="M34" s="161"/>
      <c r="N34" s="161"/>
      <c r="O34" s="161"/>
      <c r="P34" s="161"/>
      <c r="Q34" s="161"/>
      <c r="R34" s="161"/>
      <c r="S34" s="164"/>
      <c r="T34" s="163"/>
      <c r="U34" s="164"/>
      <c r="V34" s="164"/>
      <c r="W34" s="164"/>
      <c r="X34" s="164"/>
      <c r="Y34" s="164"/>
      <c r="Z34" s="164"/>
      <c r="AA34" s="164"/>
      <c r="AB34" s="164"/>
      <c r="AC34" s="164"/>
      <c r="AD34" s="160"/>
      <c r="AE34" s="161"/>
      <c r="AF34" s="161"/>
      <c r="AG34" s="161"/>
      <c r="AH34" s="161"/>
      <c r="AI34" s="161"/>
      <c r="AJ34" s="161"/>
      <c r="AK34" s="161"/>
      <c r="AL34" s="162"/>
      <c r="AM34" s="162"/>
      <c r="AN34" s="173"/>
    </row>
    <row r="35" spans="1:40" s="97" customFormat="1" x14ac:dyDescent="0.35">
      <c r="A35" s="221" t="s">
        <v>62</v>
      </c>
      <c r="B35" s="170" t="s">
        <v>11</v>
      </c>
      <c r="C35" s="154">
        <v>1</v>
      </c>
      <c r="D35" s="154">
        <v>1</v>
      </c>
      <c r="E35" s="154">
        <v>1</v>
      </c>
      <c r="F35" s="154">
        <v>1</v>
      </c>
      <c r="G35" s="154">
        <v>1</v>
      </c>
      <c r="H35" s="154">
        <v>1</v>
      </c>
      <c r="I35" s="154"/>
      <c r="J35" s="154">
        <v>1</v>
      </c>
      <c r="K35" s="155">
        <v>1</v>
      </c>
      <c r="L35" s="150">
        <v>1</v>
      </c>
      <c r="M35" s="154">
        <v>1</v>
      </c>
      <c r="N35" s="154">
        <v>1</v>
      </c>
      <c r="O35" s="154">
        <v>1</v>
      </c>
      <c r="P35" s="154">
        <v>1</v>
      </c>
      <c r="Q35" s="154">
        <v>1</v>
      </c>
      <c r="R35" s="154"/>
      <c r="S35" s="154">
        <v>1</v>
      </c>
      <c r="T35" s="155">
        <v>1</v>
      </c>
      <c r="U35" s="154"/>
      <c r="V35" s="154"/>
      <c r="W35" s="154"/>
      <c r="X35" s="154"/>
      <c r="Y35" s="154"/>
      <c r="Z35" s="154"/>
      <c r="AA35" s="154"/>
      <c r="AB35" s="154"/>
      <c r="AC35" s="154"/>
      <c r="AD35" s="150"/>
      <c r="AE35" s="154"/>
      <c r="AF35" s="154"/>
      <c r="AG35" s="154"/>
      <c r="AH35" s="154"/>
      <c r="AI35" s="154"/>
      <c r="AJ35" s="154"/>
      <c r="AK35" s="154"/>
      <c r="AL35" s="155"/>
      <c r="AM35" s="155"/>
      <c r="AN35" s="172" t="s">
        <v>32</v>
      </c>
    </row>
    <row r="36" spans="1:40" s="97" customFormat="1" ht="13.15" x14ac:dyDescent="0.4">
      <c r="A36" s="222" t="s">
        <v>63</v>
      </c>
      <c r="B36" s="170" t="s">
        <v>6</v>
      </c>
      <c r="C36" s="154">
        <f t="shared" ref="C36:H36" si="12">C$23*C35</f>
        <v>1.5</v>
      </c>
      <c r="D36" s="154">
        <f t="shared" si="12"/>
        <v>1.5</v>
      </c>
      <c r="E36" s="154">
        <f t="shared" si="12"/>
        <v>1.5</v>
      </c>
      <c r="F36" s="154">
        <f t="shared" si="12"/>
        <v>1.5</v>
      </c>
      <c r="G36" s="154">
        <f t="shared" si="12"/>
        <v>1.5</v>
      </c>
      <c r="H36" s="154">
        <f t="shared" si="12"/>
        <v>1.5</v>
      </c>
      <c r="I36" s="154"/>
      <c r="J36" s="154">
        <f>J$23*J35</f>
        <v>1.5</v>
      </c>
      <c r="K36" s="155">
        <f>K$23*K35</f>
        <v>1.5</v>
      </c>
      <c r="L36" s="150">
        <f t="shared" ref="L36:Q36" si="13">L$25*L35</f>
        <v>0.8</v>
      </c>
      <c r="M36" s="154">
        <f t="shared" si="13"/>
        <v>0.8</v>
      </c>
      <c r="N36" s="154">
        <f t="shared" si="13"/>
        <v>0.8</v>
      </c>
      <c r="O36" s="154">
        <f t="shared" si="13"/>
        <v>0.8</v>
      </c>
      <c r="P36" s="154">
        <f t="shared" si="13"/>
        <v>0.8</v>
      </c>
      <c r="Q36" s="154">
        <f t="shared" si="13"/>
        <v>0.8</v>
      </c>
      <c r="R36" s="154"/>
      <c r="S36" s="154">
        <f>S$25*S35</f>
        <v>0.8</v>
      </c>
      <c r="T36" s="155">
        <f>T$25*T35</f>
        <v>0.8</v>
      </c>
      <c r="U36" s="154"/>
      <c r="V36" s="154"/>
      <c r="W36" s="154"/>
      <c r="X36" s="154"/>
      <c r="Y36" s="154"/>
      <c r="Z36" s="154"/>
      <c r="AA36" s="154"/>
      <c r="AB36" s="154"/>
      <c r="AC36" s="154"/>
      <c r="AD36" s="156">
        <f>SQRT(SUMSQ(C36,L36))</f>
        <v>1.7</v>
      </c>
      <c r="AE36" s="157">
        <f t="shared" ref="AE36:AL36" si="14">SQRT(SUMSQ(D36,M36))</f>
        <v>1.7</v>
      </c>
      <c r="AF36" s="157">
        <f t="shared" si="14"/>
        <v>1.7</v>
      </c>
      <c r="AG36" s="157">
        <f t="shared" si="14"/>
        <v>1.7</v>
      </c>
      <c r="AH36" s="157">
        <f t="shared" si="14"/>
        <v>1.7</v>
      </c>
      <c r="AI36" s="157">
        <f t="shared" si="14"/>
        <v>1.7</v>
      </c>
      <c r="AJ36" s="157"/>
      <c r="AK36" s="157">
        <f t="shared" si="14"/>
        <v>1.7</v>
      </c>
      <c r="AL36" s="158">
        <f t="shared" si="14"/>
        <v>1.7</v>
      </c>
      <c r="AM36" s="158"/>
      <c r="AN36" s="173" t="s">
        <v>64</v>
      </c>
    </row>
    <row r="37" spans="1:40" s="97" customFormat="1" x14ac:dyDescent="0.35">
      <c r="A37" s="223"/>
      <c r="B37" s="118"/>
      <c r="C37" s="117"/>
      <c r="D37" s="117"/>
      <c r="E37" s="117"/>
      <c r="F37" s="117"/>
      <c r="G37" s="117"/>
      <c r="H37" s="117"/>
      <c r="I37" s="117"/>
      <c r="J37" s="117"/>
      <c r="K37" s="118"/>
      <c r="L37" s="105"/>
      <c r="M37" s="117"/>
      <c r="N37" s="117"/>
      <c r="O37" s="117"/>
      <c r="P37" s="117"/>
      <c r="Q37" s="117"/>
      <c r="R37" s="117"/>
      <c r="S37" s="117"/>
      <c r="T37" s="118"/>
      <c r="U37" s="117"/>
      <c r="V37" s="117"/>
      <c r="W37" s="117"/>
      <c r="X37" s="117"/>
      <c r="Y37" s="117"/>
      <c r="Z37" s="117"/>
      <c r="AA37" s="117"/>
      <c r="AB37" s="117"/>
      <c r="AC37" s="117"/>
      <c r="AD37" s="105"/>
      <c r="AE37" s="117"/>
      <c r="AF37" s="117"/>
      <c r="AG37" s="117"/>
      <c r="AH37" s="117"/>
      <c r="AI37" s="117"/>
      <c r="AJ37" s="117"/>
      <c r="AK37" s="117"/>
      <c r="AL37" s="118"/>
      <c r="AM37" s="118"/>
      <c r="AN37" s="168"/>
    </row>
    <row r="38" spans="1:40" s="97" customFormat="1" x14ac:dyDescent="0.35">
      <c r="A38" s="223"/>
      <c r="B38" s="118"/>
      <c r="C38" s="117"/>
      <c r="D38" s="117"/>
      <c r="E38" s="117"/>
      <c r="F38" s="117"/>
      <c r="G38" s="117"/>
      <c r="H38" s="117"/>
      <c r="I38" s="117"/>
      <c r="J38" s="117"/>
      <c r="K38" s="118"/>
      <c r="L38" s="105"/>
      <c r="M38" s="117"/>
      <c r="N38" s="117"/>
      <c r="O38" s="117"/>
      <c r="P38" s="117"/>
      <c r="Q38" s="117"/>
      <c r="R38" s="117"/>
      <c r="S38" s="117"/>
      <c r="T38" s="118"/>
      <c r="U38" s="117"/>
      <c r="V38" s="117"/>
      <c r="W38" s="117"/>
      <c r="X38" s="117"/>
      <c r="Y38" s="117"/>
      <c r="Z38" s="117"/>
      <c r="AA38" s="117"/>
      <c r="AB38" s="117"/>
      <c r="AC38" s="117"/>
      <c r="AD38" s="105"/>
      <c r="AE38" s="117"/>
      <c r="AF38" s="117"/>
      <c r="AG38" s="117"/>
      <c r="AH38" s="117"/>
      <c r="AI38" s="117"/>
      <c r="AJ38" s="117"/>
      <c r="AK38" s="117"/>
      <c r="AL38" s="118"/>
      <c r="AM38" s="118"/>
      <c r="AN38" s="168"/>
    </row>
    <row r="39" spans="1:40" s="97" customFormat="1" x14ac:dyDescent="0.35">
      <c r="A39" s="221" t="s">
        <v>52</v>
      </c>
      <c r="B39" s="170" t="s">
        <v>11</v>
      </c>
      <c r="C39" s="154">
        <v>1</v>
      </c>
      <c r="D39" s="154">
        <v>1</v>
      </c>
      <c r="E39" s="154">
        <v>1</v>
      </c>
      <c r="F39" s="154">
        <v>1</v>
      </c>
      <c r="G39" s="154">
        <v>1</v>
      </c>
      <c r="H39" s="154">
        <v>1</v>
      </c>
      <c r="I39" s="154"/>
      <c r="J39" s="154">
        <v>1</v>
      </c>
      <c r="K39" s="155">
        <v>1</v>
      </c>
      <c r="L39" s="150">
        <f t="shared" ref="L39:Q39" si="15">L14/(C14+L14)</f>
        <v>0.90909090909090917</v>
      </c>
      <c r="M39" s="154">
        <f t="shared" si="15"/>
        <v>0.28474724895080145</v>
      </c>
      <c r="N39" s="154">
        <f t="shared" si="15"/>
        <v>0.28474724895080072</v>
      </c>
      <c r="O39" s="154">
        <f t="shared" si="15"/>
        <v>0.28474724895080206</v>
      </c>
      <c r="P39" s="154">
        <f t="shared" si="15"/>
        <v>0.28474724895080222</v>
      </c>
      <c r="Q39" s="154">
        <f t="shared" si="15"/>
        <v>0.2847472489508015</v>
      </c>
      <c r="R39" s="154"/>
      <c r="S39" s="154">
        <f>S14/(J14+S14)</f>
        <v>0.2847472489508015</v>
      </c>
      <c r="T39" s="155">
        <f>T14/(K14+T14)</f>
        <v>0.2847472489508015</v>
      </c>
      <c r="U39" s="154"/>
      <c r="V39" s="154"/>
      <c r="W39" s="154"/>
      <c r="X39" s="154"/>
      <c r="Y39" s="154"/>
      <c r="Z39" s="154"/>
      <c r="AA39" s="154"/>
      <c r="AB39" s="154"/>
      <c r="AC39" s="154"/>
      <c r="AD39" s="150"/>
      <c r="AE39" s="154"/>
      <c r="AF39" s="154"/>
      <c r="AG39" s="154"/>
      <c r="AH39" s="154"/>
      <c r="AI39" s="154"/>
      <c r="AJ39" s="154"/>
      <c r="AK39" s="154"/>
      <c r="AL39" s="155"/>
      <c r="AM39" s="155"/>
      <c r="AN39" s="172" t="s">
        <v>31</v>
      </c>
    </row>
    <row r="40" spans="1:40" s="97" customFormat="1" ht="13.15" x14ac:dyDescent="0.4">
      <c r="A40" s="222" t="s">
        <v>51</v>
      </c>
      <c r="B40" s="170" t="s">
        <v>6</v>
      </c>
      <c r="C40" s="154">
        <f t="shared" ref="C40:H40" si="16">C$22*C39</f>
        <v>1.5</v>
      </c>
      <c r="D40" s="154">
        <f t="shared" si="16"/>
        <v>1.5</v>
      </c>
      <c r="E40" s="154">
        <f t="shared" si="16"/>
        <v>1.5</v>
      </c>
      <c r="F40" s="154">
        <f t="shared" si="16"/>
        <v>1.5</v>
      </c>
      <c r="G40" s="154">
        <f t="shared" si="16"/>
        <v>1.5</v>
      </c>
      <c r="H40" s="154">
        <f t="shared" si="16"/>
        <v>1.5</v>
      </c>
      <c r="I40" s="154"/>
      <c r="J40" s="154">
        <f>J$22*J39</f>
        <v>1.5</v>
      </c>
      <c r="K40" s="155">
        <f>K$22*K39</f>
        <v>1.5</v>
      </c>
      <c r="L40" s="150">
        <f t="shared" ref="L40:Q40" si="17">L$24*L39</f>
        <v>0.27272727272727276</v>
      </c>
      <c r="M40" s="154">
        <f t="shared" si="17"/>
        <v>8.5424174685240425E-2</v>
      </c>
      <c r="N40" s="154">
        <f t="shared" si="17"/>
        <v>8.5424174685240217E-2</v>
      </c>
      <c r="O40" s="154">
        <f t="shared" si="17"/>
        <v>8.542417468524062E-2</v>
      </c>
      <c r="P40" s="154">
        <f t="shared" si="17"/>
        <v>8.5424174685240661E-2</v>
      </c>
      <c r="Q40" s="154">
        <f t="shared" si="17"/>
        <v>8.5424174685240453E-2</v>
      </c>
      <c r="R40" s="154"/>
      <c r="S40" s="154">
        <f>S$24*S39</f>
        <v>8.5424174685240453E-2</v>
      </c>
      <c r="T40" s="155">
        <f>T$24*T39</f>
        <v>8.5424174685240453E-2</v>
      </c>
      <c r="U40" s="154"/>
      <c r="V40" s="154"/>
      <c r="W40" s="154"/>
      <c r="X40" s="154"/>
      <c r="Y40" s="154"/>
      <c r="Z40" s="154"/>
      <c r="AA40" s="154"/>
      <c r="AB40" s="154"/>
      <c r="AC40" s="154"/>
      <c r="AD40" s="156">
        <f>SQRT(SUMSQ(C40,L40))</f>
        <v>1.5245918028407657</v>
      </c>
      <c r="AE40" s="157">
        <f t="shared" ref="AE40:AL40" si="18">SQRT(SUMSQ(D40,M40))</f>
        <v>1.502430460826941</v>
      </c>
      <c r="AF40" s="157">
        <f t="shared" si="18"/>
        <v>1.502430460826941</v>
      </c>
      <c r="AG40" s="157">
        <f t="shared" si="18"/>
        <v>1.502430460826941</v>
      </c>
      <c r="AH40" s="157">
        <f t="shared" si="18"/>
        <v>1.502430460826941</v>
      </c>
      <c r="AI40" s="157">
        <f t="shared" si="18"/>
        <v>1.502430460826941</v>
      </c>
      <c r="AJ40" s="157"/>
      <c r="AK40" s="157">
        <f t="shared" si="18"/>
        <v>1.502430460826941</v>
      </c>
      <c r="AL40" s="158">
        <f t="shared" si="18"/>
        <v>1.502430460826941</v>
      </c>
      <c r="AM40" s="158"/>
      <c r="AN40" s="173" t="s">
        <v>53</v>
      </c>
    </row>
    <row r="41" spans="1:40" s="97" customFormat="1" ht="13.15" x14ac:dyDescent="0.4">
      <c r="A41" s="159"/>
      <c r="B41" s="138"/>
      <c r="C41" s="161"/>
      <c r="D41" s="161"/>
      <c r="E41" s="161"/>
      <c r="F41" s="161"/>
      <c r="G41" s="161"/>
      <c r="H41" s="161"/>
      <c r="I41" s="161"/>
      <c r="J41" s="161"/>
      <c r="K41" s="162"/>
      <c r="L41" s="160"/>
      <c r="M41" s="161"/>
      <c r="N41" s="161"/>
      <c r="O41" s="161"/>
      <c r="P41" s="161"/>
      <c r="Q41" s="161"/>
      <c r="R41" s="161"/>
      <c r="S41" s="161"/>
      <c r="T41" s="162"/>
      <c r="U41" s="161"/>
      <c r="V41" s="161"/>
      <c r="W41" s="161"/>
      <c r="X41" s="161"/>
      <c r="Y41" s="161"/>
      <c r="Z41" s="161"/>
      <c r="AA41" s="161"/>
      <c r="AB41" s="161"/>
      <c r="AC41" s="161"/>
      <c r="AD41" s="165"/>
      <c r="AE41" s="166"/>
      <c r="AF41" s="166"/>
      <c r="AG41" s="166"/>
      <c r="AH41" s="166"/>
      <c r="AI41" s="166"/>
      <c r="AJ41" s="166"/>
      <c r="AK41" s="166"/>
      <c r="AL41" s="167"/>
      <c r="AM41" s="167"/>
      <c r="AN41" s="173"/>
    </row>
    <row r="42" spans="1:40" s="97" customFormat="1" ht="13.15" x14ac:dyDescent="0.4">
      <c r="A42" s="159"/>
      <c r="B42" s="100"/>
      <c r="C42" s="114"/>
      <c r="D42" s="114"/>
      <c r="E42" s="114"/>
      <c r="F42" s="114"/>
      <c r="G42" s="114"/>
      <c r="H42" s="114"/>
      <c r="I42" s="114"/>
      <c r="J42" s="114"/>
      <c r="K42" s="115"/>
      <c r="L42" s="160"/>
      <c r="M42" s="161"/>
      <c r="N42" s="161"/>
      <c r="O42" s="161"/>
      <c r="P42" s="161"/>
      <c r="Q42" s="161"/>
      <c r="R42" s="161"/>
      <c r="S42" s="161"/>
      <c r="T42" s="162"/>
      <c r="U42" s="114"/>
      <c r="V42" s="114"/>
      <c r="W42" s="114"/>
      <c r="X42" s="114"/>
      <c r="Y42" s="114"/>
      <c r="Z42" s="114"/>
      <c r="AA42" s="114"/>
      <c r="AB42" s="114"/>
      <c r="AC42" s="114"/>
      <c r="AD42" s="113"/>
      <c r="AE42" s="114"/>
      <c r="AF42" s="114"/>
      <c r="AG42" s="114"/>
      <c r="AH42" s="114"/>
      <c r="AI42" s="114"/>
      <c r="AJ42" s="114"/>
      <c r="AK42" s="114"/>
      <c r="AL42" s="115"/>
      <c r="AM42" s="115"/>
      <c r="AN42" s="172"/>
    </row>
    <row r="43" spans="1:40" s="97" customFormat="1" x14ac:dyDescent="0.35">
      <c r="A43" s="221" t="s">
        <v>90</v>
      </c>
      <c r="B43" s="170" t="s">
        <v>11</v>
      </c>
      <c r="C43" s="154">
        <v>1</v>
      </c>
      <c r="D43" s="154">
        <v>1</v>
      </c>
      <c r="E43" s="154">
        <v>1</v>
      </c>
      <c r="F43" s="154">
        <v>1</v>
      </c>
      <c r="G43" s="154">
        <v>1</v>
      </c>
      <c r="H43" s="154">
        <v>1</v>
      </c>
      <c r="I43" s="154"/>
      <c r="J43" s="154">
        <v>1</v>
      </c>
      <c r="K43" s="155">
        <v>1</v>
      </c>
      <c r="L43" s="150">
        <v>1</v>
      </c>
      <c r="M43" s="154">
        <v>1</v>
      </c>
      <c r="N43" s="154">
        <v>1</v>
      </c>
      <c r="O43" s="154">
        <v>1</v>
      </c>
      <c r="P43" s="154">
        <v>1</v>
      </c>
      <c r="Q43" s="154">
        <v>1</v>
      </c>
      <c r="R43" s="154"/>
      <c r="S43" s="154">
        <v>1</v>
      </c>
      <c r="T43" s="155">
        <v>1</v>
      </c>
      <c r="U43" s="154">
        <v>1</v>
      </c>
      <c r="V43" s="154">
        <v>1</v>
      </c>
      <c r="W43" s="154">
        <v>1</v>
      </c>
      <c r="X43" s="154">
        <v>1</v>
      </c>
      <c r="Y43" s="154">
        <v>1</v>
      </c>
      <c r="Z43" s="154">
        <v>1</v>
      </c>
      <c r="AA43" s="154"/>
      <c r="AB43" s="154">
        <v>1</v>
      </c>
      <c r="AC43" s="155">
        <v>1</v>
      </c>
      <c r="AD43" s="150"/>
      <c r="AE43" s="154"/>
      <c r="AF43" s="154"/>
      <c r="AG43" s="154"/>
      <c r="AH43" s="154"/>
      <c r="AI43" s="154"/>
      <c r="AJ43" s="154"/>
      <c r="AK43" s="154"/>
      <c r="AL43" s="155"/>
      <c r="AM43" s="155"/>
      <c r="AN43" s="172" t="s">
        <v>31</v>
      </c>
    </row>
    <row r="44" spans="1:40" s="97" customFormat="1" ht="13.15" x14ac:dyDescent="0.4">
      <c r="A44" s="222" t="s">
        <v>91</v>
      </c>
      <c r="B44" s="170" t="s">
        <v>6</v>
      </c>
      <c r="C44" s="154">
        <f t="shared" ref="C44:H44" si="19">C$23*C43</f>
        <v>1.5</v>
      </c>
      <c r="D44" s="154">
        <f t="shared" si="19"/>
        <v>1.5</v>
      </c>
      <c r="E44" s="154">
        <f t="shared" si="19"/>
        <v>1.5</v>
      </c>
      <c r="F44" s="154">
        <f t="shared" si="19"/>
        <v>1.5</v>
      </c>
      <c r="G44" s="154">
        <f t="shared" si="19"/>
        <v>1.5</v>
      </c>
      <c r="H44" s="154">
        <f t="shared" si="19"/>
        <v>1.5</v>
      </c>
      <c r="I44" s="154"/>
      <c r="J44" s="154">
        <f>J$23*J43</f>
        <v>1.5</v>
      </c>
      <c r="K44" s="155">
        <f>K$23*K43</f>
        <v>1.5</v>
      </c>
      <c r="L44" s="150">
        <f t="shared" ref="L44:Q44" si="20">L$25*L43</f>
        <v>0.8</v>
      </c>
      <c r="M44" s="154">
        <f t="shared" si="20"/>
        <v>0.8</v>
      </c>
      <c r="N44" s="154">
        <f t="shared" si="20"/>
        <v>0.8</v>
      </c>
      <c r="O44" s="154">
        <f t="shared" si="20"/>
        <v>0.8</v>
      </c>
      <c r="P44" s="154">
        <f t="shared" si="20"/>
        <v>0.8</v>
      </c>
      <c r="Q44" s="154">
        <f t="shared" si="20"/>
        <v>0.8</v>
      </c>
      <c r="R44" s="154"/>
      <c r="S44" s="154">
        <f>S$25*S43</f>
        <v>0.8</v>
      </c>
      <c r="T44" s="155">
        <f>T$25*T43</f>
        <v>0.8</v>
      </c>
      <c r="U44" s="154">
        <f t="shared" ref="U44:Z44" si="21">U$26*U43</f>
        <v>8</v>
      </c>
      <c r="V44" s="154">
        <f t="shared" si="21"/>
        <v>4.5</v>
      </c>
      <c r="W44" s="154">
        <f t="shared" si="21"/>
        <v>4.5</v>
      </c>
      <c r="X44" s="154">
        <f t="shared" si="21"/>
        <v>4.5</v>
      </c>
      <c r="Y44" s="154">
        <f t="shared" si="21"/>
        <v>4.5</v>
      </c>
      <c r="Z44" s="154">
        <f t="shared" si="21"/>
        <v>4.5</v>
      </c>
      <c r="AA44" s="154"/>
      <c r="AB44" s="154">
        <f>AB$26*AB43</f>
        <v>4.5</v>
      </c>
      <c r="AC44" s="155">
        <f>AC$26*AC43</f>
        <v>4.5</v>
      </c>
      <c r="AD44" s="156">
        <f>SQRT(SUMSQ(C44,L44))+U44</f>
        <v>9.6999999999999993</v>
      </c>
      <c r="AE44" s="157">
        <f t="shared" ref="AE44:AL44" si="22">SQRT(SUMSQ(D44,M44))+V44</f>
        <v>6.2</v>
      </c>
      <c r="AF44" s="157">
        <f t="shared" si="22"/>
        <v>6.2</v>
      </c>
      <c r="AG44" s="157">
        <f t="shared" si="22"/>
        <v>6.2</v>
      </c>
      <c r="AH44" s="157">
        <f t="shared" si="22"/>
        <v>6.2</v>
      </c>
      <c r="AI44" s="157">
        <f t="shared" si="22"/>
        <v>6.2</v>
      </c>
      <c r="AJ44" s="157"/>
      <c r="AK44" s="157">
        <f t="shared" si="22"/>
        <v>6.2</v>
      </c>
      <c r="AL44" s="158">
        <f t="shared" si="22"/>
        <v>6.2</v>
      </c>
      <c r="AM44" s="158"/>
      <c r="AN44" s="218" t="s">
        <v>73</v>
      </c>
    </row>
    <row r="45" spans="1:40" s="97" customFormat="1" ht="13.5" thickBot="1" x14ac:dyDescent="0.45">
      <c r="A45" s="119"/>
      <c r="B45" s="171"/>
      <c r="C45" s="121"/>
      <c r="D45" s="121"/>
      <c r="E45" s="121"/>
      <c r="F45" s="121"/>
      <c r="G45" s="121"/>
      <c r="H45" s="121"/>
      <c r="I45" s="121"/>
      <c r="J45" s="121"/>
      <c r="K45" s="122"/>
      <c r="L45" s="120"/>
      <c r="M45" s="121"/>
      <c r="N45" s="121"/>
      <c r="O45" s="121"/>
      <c r="P45" s="121"/>
      <c r="Q45" s="121"/>
      <c r="R45" s="121"/>
      <c r="S45" s="121"/>
      <c r="T45" s="122"/>
      <c r="U45" s="121"/>
      <c r="V45" s="121"/>
      <c r="W45" s="121"/>
      <c r="X45" s="121"/>
      <c r="Y45" s="121"/>
      <c r="Z45" s="121"/>
      <c r="AA45" s="121"/>
      <c r="AB45" s="121"/>
      <c r="AC45" s="121"/>
      <c r="AD45" s="123"/>
      <c r="AE45" s="124"/>
      <c r="AF45" s="124"/>
      <c r="AG45" s="124"/>
      <c r="AH45" s="124"/>
      <c r="AI45" s="124"/>
      <c r="AJ45" s="124"/>
      <c r="AK45" s="124"/>
      <c r="AL45" s="125"/>
      <c r="AM45" s="125"/>
      <c r="AN45" s="126"/>
    </row>
    <row r="46" spans="1:40" s="97" customFormat="1" ht="13.15" x14ac:dyDescent="0.4">
      <c r="A46" s="127"/>
      <c r="B46" s="99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28"/>
    </row>
    <row r="47" spans="1:40" s="97" customFormat="1" ht="13.15" thickBot="1" x14ac:dyDescent="0.4">
      <c r="AN47" s="129"/>
    </row>
    <row r="48" spans="1:40" s="97" customFormat="1" ht="13.15" x14ac:dyDescent="0.4">
      <c r="A48" s="1" t="s">
        <v>27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35" t="s">
        <v>2</v>
      </c>
    </row>
    <row r="49" spans="1:40" s="97" customFormat="1" ht="13.15" thickBot="1" x14ac:dyDescent="0.4">
      <c r="A49" s="250" t="s">
        <v>106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219"/>
    </row>
    <row r="50" spans="1:40" s="97" customFormat="1" x14ac:dyDescent="0.35">
      <c r="AN50" s="129"/>
    </row>
    <row r="51" spans="1:40" s="97" customFormat="1" ht="13.15" thickBot="1" x14ac:dyDescent="0.4">
      <c r="AN51" s="129"/>
    </row>
    <row r="52" spans="1:40" s="97" customFormat="1" ht="13.15" x14ac:dyDescent="0.4">
      <c r="A52" s="1" t="s">
        <v>28</v>
      </c>
      <c r="B52" s="151"/>
      <c r="C52" s="260" t="s">
        <v>0</v>
      </c>
      <c r="D52" s="264"/>
      <c r="E52" s="264"/>
      <c r="F52" s="264"/>
      <c r="G52" s="264"/>
      <c r="H52" s="264"/>
      <c r="I52" s="264"/>
      <c r="J52" s="264"/>
      <c r="K52" s="265"/>
      <c r="L52" s="260" t="s">
        <v>1</v>
      </c>
      <c r="M52" s="264"/>
      <c r="N52" s="264"/>
      <c r="O52" s="264"/>
      <c r="P52" s="264"/>
      <c r="Q52" s="264"/>
      <c r="R52" s="264"/>
      <c r="S52" s="264"/>
      <c r="T52" s="265"/>
      <c r="U52" s="152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65"/>
      <c r="AM52" s="65"/>
      <c r="AN52" s="20" t="s">
        <v>2</v>
      </c>
    </row>
    <row r="53" spans="1:40" s="97" customFormat="1" ht="13.15" x14ac:dyDescent="0.4">
      <c r="A53" s="2"/>
      <c r="B53" s="57"/>
      <c r="C53" s="45" t="s">
        <v>41</v>
      </c>
      <c r="D53" s="257" t="s">
        <v>42</v>
      </c>
      <c r="E53" s="257"/>
      <c r="F53" s="268"/>
      <c r="G53" s="268"/>
      <c r="H53" s="268"/>
      <c r="I53" s="268"/>
      <c r="J53" s="268"/>
      <c r="K53" s="267"/>
      <c r="L53" s="45" t="s">
        <v>41</v>
      </c>
      <c r="M53" s="257" t="s">
        <v>42</v>
      </c>
      <c r="N53" s="257"/>
      <c r="O53" s="266"/>
      <c r="P53" s="266"/>
      <c r="Q53" s="266"/>
      <c r="R53" s="266"/>
      <c r="S53" s="266"/>
      <c r="T53" s="267"/>
      <c r="U53" s="45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46"/>
      <c r="AM53" s="46"/>
      <c r="AN53" s="21"/>
    </row>
    <row r="54" spans="1:40" s="97" customFormat="1" x14ac:dyDescent="0.35">
      <c r="A54" s="2" t="s">
        <v>7</v>
      </c>
      <c r="B54" s="94" t="s">
        <v>4</v>
      </c>
      <c r="C54" s="153">
        <f t="shared" ref="C54:H54" si="23">C6</f>
        <v>-91.65</v>
      </c>
      <c r="D54" s="132">
        <f t="shared" si="23"/>
        <v>-117</v>
      </c>
      <c r="E54" s="132">
        <f t="shared" si="23"/>
        <v>-116.5</v>
      </c>
      <c r="F54" s="132">
        <f t="shared" si="23"/>
        <v>-116</v>
      </c>
      <c r="G54" s="132">
        <f t="shared" si="23"/>
        <v>-115.5</v>
      </c>
      <c r="H54" s="132">
        <f t="shared" si="23"/>
        <v>-115</v>
      </c>
      <c r="I54" s="132"/>
      <c r="J54" s="132">
        <f>J6</f>
        <v>-114</v>
      </c>
      <c r="K54" s="133">
        <f>K6</f>
        <v>-113.5</v>
      </c>
      <c r="L54" s="153"/>
      <c r="M54" s="132"/>
      <c r="N54" s="132"/>
      <c r="O54" s="132"/>
      <c r="P54" s="132"/>
      <c r="Q54" s="132"/>
      <c r="R54" s="132"/>
      <c r="S54" s="132"/>
      <c r="T54" s="133"/>
      <c r="U54" s="136"/>
      <c r="V54" s="137"/>
      <c r="W54" s="137"/>
      <c r="X54" s="137"/>
      <c r="Y54" s="137"/>
      <c r="Z54" s="137"/>
      <c r="AA54" s="137"/>
      <c r="AB54" s="137"/>
      <c r="AC54" s="137"/>
      <c r="AD54" s="7"/>
      <c r="AE54" s="7"/>
      <c r="AF54" s="7"/>
      <c r="AG54" s="7"/>
      <c r="AH54" s="7"/>
      <c r="AI54" s="7"/>
      <c r="AJ54" s="7"/>
      <c r="AK54" s="7"/>
      <c r="AL54" s="94"/>
      <c r="AM54" s="94"/>
      <c r="AN54" s="34"/>
    </row>
    <row r="55" spans="1:40" s="97" customFormat="1" x14ac:dyDescent="0.35">
      <c r="A55" s="2" t="s">
        <v>5</v>
      </c>
      <c r="B55" s="94" t="s">
        <v>6</v>
      </c>
      <c r="C55" s="153"/>
      <c r="D55" s="132"/>
      <c r="E55" s="132"/>
      <c r="F55" s="132"/>
      <c r="G55" s="132"/>
      <c r="H55" s="132"/>
      <c r="I55" s="132"/>
      <c r="J55" s="132"/>
      <c r="K55" s="133"/>
      <c r="L55" s="153">
        <f t="shared" ref="L55:Q55" si="24">L7</f>
        <v>10</v>
      </c>
      <c r="M55" s="132">
        <f t="shared" si="24"/>
        <v>-4</v>
      </c>
      <c r="N55" s="132">
        <f t="shared" si="24"/>
        <v>-4</v>
      </c>
      <c r="O55" s="132">
        <f t="shared" si="24"/>
        <v>-4</v>
      </c>
      <c r="P55" s="132">
        <f t="shared" si="24"/>
        <v>-4</v>
      </c>
      <c r="Q55" s="132">
        <f t="shared" si="24"/>
        <v>-4</v>
      </c>
      <c r="R55" s="132"/>
      <c r="S55" s="132">
        <f>S7</f>
        <v>-4</v>
      </c>
      <c r="T55" s="133">
        <f>T7</f>
        <v>-4</v>
      </c>
      <c r="U55" s="153"/>
      <c r="V55" s="132"/>
      <c r="W55" s="132"/>
      <c r="X55" s="132"/>
      <c r="Y55" s="132"/>
      <c r="Z55" s="132"/>
      <c r="AA55" s="132"/>
      <c r="AB55" s="132"/>
      <c r="AC55" s="132"/>
      <c r="AD55" s="137"/>
      <c r="AE55" s="137"/>
      <c r="AF55" s="137"/>
      <c r="AG55" s="137"/>
      <c r="AH55" s="137"/>
      <c r="AI55" s="137"/>
      <c r="AJ55" s="137"/>
      <c r="AK55" s="137"/>
      <c r="AL55" s="138"/>
      <c r="AM55" s="138"/>
      <c r="AN55" s="34"/>
    </row>
    <row r="56" spans="1:40" s="97" customFormat="1" x14ac:dyDescent="0.35">
      <c r="A56" s="2" t="s">
        <v>22</v>
      </c>
      <c r="B56" s="94" t="s">
        <v>6</v>
      </c>
      <c r="C56" s="176">
        <v>0</v>
      </c>
      <c r="D56" s="177">
        <v>0</v>
      </c>
      <c r="E56" s="177">
        <v>0</v>
      </c>
      <c r="F56" s="177">
        <v>0</v>
      </c>
      <c r="G56" s="177">
        <v>0</v>
      </c>
      <c r="H56" s="177">
        <v>0</v>
      </c>
      <c r="I56" s="177"/>
      <c r="J56" s="177">
        <v>0</v>
      </c>
      <c r="K56" s="178">
        <v>0</v>
      </c>
      <c r="L56" s="176">
        <v>0</v>
      </c>
      <c r="M56" s="177">
        <v>0.8</v>
      </c>
      <c r="N56" s="177">
        <f>$M56</f>
        <v>0.8</v>
      </c>
      <c r="O56" s="177">
        <f t="shared" ref="O56:T56" si="25">$M56</f>
        <v>0.8</v>
      </c>
      <c r="P56" s="177">
        <f t="shared" si="25"/>
        <v>0.8</v>
      </c>
      <c r="Q56" s="177">
        <f t="shared" si="25"/>
        <v>0.8</v>
      </c>
      <c r="R56" s="177"/>
      <c r="S56" s="177">
        <f t="shared" si="25"/>
        <v>0.8</v>
      </c>
      <c r="T56" s="177">
        <f t="shared" si="25"/>
        <v>0.8</v>
      </c>
      <c r="U56" s="153"/>
      <c r="V56" s="132"/>
      <c r="W56" s="132"/>
      <c r="X56" s="132"/>
      <c r="Y56" s="132"/>
      <c r="Z56" s="132"/>
      <c r="AA56" s="132"/>
      <c r="AB56" s="132"/>
      <c r="AC56" s="132"/>
      <c r="AD56" s="137"/>
      <c r="AE56" s="137"/>
      <c r="AF56" s="137"/>
      <c r="AG56" s="137"/>
      <c r="AH56" s="137"/>
      <c r="AI56" s="137"/>
      <c r="AJ56" s="137"/>
      <c r="AK56" s="137"/>
      <c r="AL56" s="138"/>
      <c r="AM56" s="138"/>
      <c r="AN56" s="179" t="s">
        <v>19</v>
      </c>
    </row>
    <row r="57" spans="1:40" s="97" customFormat="1" ht="13.15" x14ac:dyDescent="0.4">
      <c r="A57" s="140" t="s">
        <v>21</v>
      </c>
      <c r="B57" s="94" t="s">
        <v>6</v>
      </c>
      <c r="C57" s="194">
        <f t="shared" ref="C57:K57" si="26">C54+C56</f>
        <v>-91.65</v>
      </c>
      <c r="D57" s="195">
        <f t="shared" si="26"/>
        <v>-117</v>
      </c>
      <c r="E57" s="195">
        <f t="shared" si="26"/>
        <v>-116.5</v>
      </c>
      <c r="F57" s="195">
        <f t="shared" si="26"/>
        <v>-116</v>
      </c>
      <c r="G57" s="195">
        <f t="shared" si="26"/>
        <v>-115.5</v>
      </c>
      <c r="H57" s="195">
        <f t="shared" si="26"/>
        <v>-115</v>
      </c>
      <c r="I57" s="195"/>
      <c r="J57" s="195">
        <f>J54+J56</f>
        <v>-114</v>
      </c>
      <c r="K57" s="196">
        <f t="shared" si="26"/>
        <v>-113.5</v>
      </c>
      <c r="L57" s="194">
        <f t="shared" ref="L57:T57" si="27">L55+L56</f>
        <v>10</v>
      </c>
      <c r="M57" s="195">
        <f t="shared" si="27"/>
        <v>-3.2</v>
      </c>
      <c r="N57" s="195">
        <f t="shared" si="27"/>
        <v>-3.2</v>
      </c>
      <c r="O57" s="195">
        <f t="shared" si="27"/>
        <v>-3.2</v>
      </c>
      <c r="P57" s="195">
        <f t="shared" si="27"/>
        <v>-3.2</v>
      </c>
      <c r="Q57" s="195">
        <f t="shared" si="27"/>
        <v>-3.2</v>
      </c>
      <c r="R57" s="195"/>
      <c r="S57" s="195">
        <f t="shared" si="27"/>
        <v>-3.2</v>
      </c>
      <c r="T57" s="196">
        <f t="shared" si="27"/>
        <v>-3.2</v>
      </c>
      <c r="U57" s="153"/>
      <c r="V57" s="132"/>
      <c r="W57" s="132"/>
      <c r="X57" s="132"/>
      <c r="Y57" s="132"/>
      <c r="Z57" s="132"/>
      <c r="AA57" s="132"/>
      <c r="AB57" s="132"/>
      <c r="AC57" s="132"/>
      <c r="AD57" s="137"/>
      <c r="AE57" s="137"/>
      <c r="AF57" s="137"/>
      <c r="AG57" s="137"/>
      <c r="AH57" s="137"/>
      <c r="AI57" s="137"/>
      <c r="AJ57" s="137"/>
      <c r="AK57" s="137"/>
      <c r="AL57" s="138"/>
      <c r="AM57" s="138"/>
      <c r="AN57" s="179" t="s">
        <v>33</v>
      </c>
    </row>
    <row r="58" spans="1:40" s="97" customFormat="1" x14ac:dyDescent="0.35">
      <c r="A58" s="2"/>
      <c r="B58" s="94"/>
      <c r="C58" s="145"/>
      <c r="D58" s="7"/>
      <c r="E58" s="7"/>
      <c r="F58" s="7"/>
      <c r="G58" s="7"/>
      <c r="H58" s="7"/>
      <c r="I58" s="7"/>
      <c r="J58" s="7"/>
      <c r="K58" s="94"/>
      <c r="L58" s="153"/>
      <c r="M58" s="132"/>
      <c r="N58" s="132"/>
      <c r="O58" s="132"/>
      <c r="P58" s="132"/>
      <c r="Q58" s="132"/>
      <c r="R58" s="132"/>
      <c r="S58" s="137"/>
      <c r="T58" s="138"/>
      <c r="U58" s="136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8"/>
      <c r="AM58" s="138"/>
      <c r="AN58" s="179"/>
    </row>
    <row r="59" spans="1:40" s="97" customFormat="1" x14ac:dyDescent="0.35">
      <c r="A59" s="180" t="s">
        <v>15</v>
      </c>
      <c r="B59" s="94"/>
      <c r="C59" s="145"/>
      <c r="D59" s="7"/>
      <c r="E59" s="7"/>
      <c r="F59" s="7"/>
      <c r="G59" s="7"/>
      <c r="H59" s="7"/>
      <c r="I59" s="7"/>
      <c r="J59" s="7"/>
      <c r="K59" s="94"/>
      <c r="L59" s="153"/>
      <c r="M59" s="132"/>
      <c r="N59" s="132"/>
      <c r="O59" s="132"/>
      <c r="P59" s="132"/>
      <c r="Q59" s="132"/>
      <c r="R59" s="132"/>
      <c r="S59" s="137"/>
      <c r="T59" s="138"/>
      <c r="U59" s="136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8"/>
      <c r="AM59" s="138"/>
      <c r="AN59" s="179"/>
    </row>
    <row r="60" spans="1:40" s="97" customFormat="1" x14ac:dyDescent="0.35">
      <c r="A60" s="2" t="s">
        <v>8</v>
      </c>
      <c r="B60" s="94" t="s">
        <v>20</v>
      </c>
      <c r="C60" s="181">
        <f>(10^12)*(10^-3)*10^(C57/10)</f>
        <v>0.68391164728142617</v>
      </c>
      <c r="D60" s="182">
        <f t="shared" ref="D60:K60" si="28">(10^12)*(10^-3)*10^(D57/10)</f>
        <v>1.9952623149688759E-3</v>
      </c>
      <c r="E60" s="182">
        <f t="shared" si="28"/>
        <v>2.2387211385683343E-3</v>
      </c>
      <c r="F60" s="182">
        <f t="shared" si="28"/>
        <v>2.5118864315095725E-3</v>
      </c>
      <c r="G60" s="182">
        <f>(10^12)*(10^-3)*10^(G57/10)</f>
        <v>2.8183829312644444E-3</v>
      </c>
      <c r="H60" s="182">
        <f t="shared" si="28"/>
        <v>3.1622776601683668E-3</v>
      </c>
      <c r="I60" s="182"/>
      <c r="J60" s="182">
        <f>(10^12)*(10^-3)*10^(J57/10)</f>
        <v>3.9810717055349535E-3</v>
      </c>
      <c r="K60" s="183">
        <f t="shared" si="28"/>
        <v>4.4668359215096235E-3</v>
      </c>
      <c r="L60" s="181">
        <f t="shared" ref="L60:Q60" si="29">(10^12)*(10^-3)*10^((C57+L57)/10)</f>
        <v>6.8391164728142675</v>
      </c>
      <c r="M60" s="182">
        <f t="shared" si="29"/>
        <v>9.5499258602143363E-4</v>
      </c>
      <c r="N60" s="182">
        <f t="shared" si="29"/>
        <v>1.0715193052376034E-3</v>
      </c>
      <c r="O60" s="182">
        <f t="shared" si="29"/>
        <v>1.2022644346174087E-3</v>
      </c>
      <c r="P60" s="182">
        <f t="shared" si="29"/>
        <v>1.3489628825916484E-3</v>
      </c>
      <c r="Q60" s="182">
        <f t="shared" si="29"/>
        <v>1.5135612484362016E-3</v>
      </c>
      <c r="R60" s="182"/>
      <c r="S60" s="182">
        <f>(10^12)*(10^-3)*10^((J57+S57)/10)</f>
        <v>1.9054607179632369E-3</v>
      </c>
      <c r="T60" s="183">
        <f>(10^12)*(10^-3)*10^((K57+T57)/10)</f>
        <v>2.1379620895022274E-3</v>
      </c>
      <c r="U60" s="181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3"/>
      <c r="AM60" s="183"/>
      <c r="AN60" s="179"/>
    </row>
    <row r="61" spans="1:40" s="97" customFormat="1" ht="13.15" x14ac:dyDescent="0.4">
      <c r="A61" s="32" t="s">
        <v>10</v>
      </c>
      <c r="B61" s="94" t="s">
        <v>6</v>
      </c>
      <c r="C61" s="145" t="s">
        <v>9</v>
      </c>
      <c r="D61" s="7" t="s">
        <v>9</v>
      </c>
      <c r="E61" s="7" t="s">
        <v>9</v>
      </c>
      <c r="F61" s="7" t="s">
        <v>9</v>
      </c>
      <c r="G61" s="7" t="s">
        <v>9</v>
      </c>
      <c r="H61" s="7" t="s">
        <v>9</v>
      </c>
      <c r="I61" s="7"/>
      <c r="J61" s="7" t="s">
        <v>9</v>
      </c>
      <c r="K61" s="94" t="s">
        <v>9</v>
      </c>
      <c r="L61" s="184">
        <f>10*LOG(L60/(C60))</f>
        <v>10.000000000000004</v>
      </c>
      <c r="M61" s="10">
        <f t="shared" ref="M61:T61" si="30">10*LOG(M60/(D60))</f>
        <v>-3.2000000000000024</v>
      </c>
      <c r="N61" s="10">
        <f t="shared" si="30"/>
        <v>-3.200000000000002</v>
      </c>
      <c r="O61" s="10">
        <f t="shared" si="30"/>
        <v>-3.2000000000000024</v>
      </c>
      <c r="P61" s="10">
        <f t="shared" si="30"/>
        <v>-3.2000000000000024</v>
      </c>
      <c r="Q61" s="10">
        <f t="shared" si="30"/>
        <v>-3.200000000000002</v>
      </c>
      <c r="R61" s="10"/>
      <c r="S61" s="10">
        <f t="shared" si="30"/>
        <v>-3.2000000000000028</v>
      </c>
      <c r="T61" s="185">
        <f t="shared" si="30"/>
        <v>-3.200000000000002</v>
      </c>
      <c r="U61" s="184"/>
      <c r="V61" s="10"/>
      <c r="W61" s="10"/>
      <c r="X61" s="10"/>
      <c r="Y61" s="10"/>
      <c r="Z61" s="10"/>
      <c r="AA61" s="10"/>
      <c r="AB61" s="10"/>
      <c r="AC61" s="10"/>
      <c r="AD61" s="35"/>
      <c r="AE61" s="35"/>
      <c r="AF61" s="35"/>
      <c r="AG61" s="35"/>
      <c r="AH61" s="35"/>
      <c r="AI61" s="35"/>
      <c r="AJ61" s="35"/>
      <c r="AK61" s="35"/>
      <c r="AL61" s="53"/>
      <c r="AM61" s="53"/>
      <c r="AN61" s="34" t="str">
        <f>AN15</f>
        <v>For Es/Iot range check</v>
      </c>
    </row>
    <row r="62" spans="1:40" s="97" customFormat="1" ht="13.15" x14ac:dyDescent="0.4">
      <c r="A62" s="32" t="s">
        <v>14</v>
      </c>
      <c r="B62" s="94" t="s">
        <v>4</v>
      </c>
      <c r="C62" s="145" t="s">
        <v>9</v>
      </c>
      <c r="D62" s="7" t="s">
        <v>9</v>
      </c>
      <c r="E62" s="7" t="s">
        <v>9</v>
      </c>
      <c r="F62" s="7" t="s">
        <v>9</v>
      </c>
      <c r="G62" s="7" t="s">
        <v>9</v>
      </c>
      <c r="H62" s="7" t="s">
        <v>9</v>
      </c>
      <c r="I62" s="7"/>
      <c r="J62" s="7" t="s">
        <v>9</v>
      </c>
      <c r="K62" s="94" t="s">
        <v>9</v>
      </c>
      <c r="L62" s="184">
        <f t="shared" ref="L62:Q62" si="31">C57+L57</f>
        <v>-81.650000000000006</v>
      </c>
      <c r="M62" s="10">
        <f t="shared" si="31"/>
        <v>-120.2</v>
      </c>
      <c r="N62" s="10">
        <f t="shared" si="31"/>
        <v>-119.7</v>
      </c>
      <c r="O62" s="10">
        <f t="shared" si="31"/>
        <v>-119.2</v>
      </c>
      <c r="P62" s="10">
        <f t="shared" si="31"/>
        <v>-118.7</v>
      </c>
      <c r="Q62" s="10">
        <f t="shared" si="31"/>
        <v>-118.2</v>
      </c>
      <c r="R62" s="10"/>
      <c r="S62" s="10">
        <f>J57+S57</f>
        <v>-117.2</v>
      </c>
      <c r="T62" s="185">
        <f>K57+T57</f>
        <v>-116.7</v>
      </c>
      <c r="U62" s="186"/>
      <c r="V62" s="187"/>
      <c r="W62" s="187"/>
      <c r="X62" s="187"/>
      <c r="Y62" s="187"/>
      <c r="Z62" s="187"/>
      <c r="AA62" s="187"/>
      <c r="AB62" s="187"/>
      <c r="AC62" s="187"/>
      <c r="AD62" s="7"/>
      <c r="AE62" s="7"/>
      <c r="AF62" s="7"/>
      <c r="AG62" s="7"/>
      <c r="AH62" s="7"/>
      <c r="AI62" s="7"/>
      <c r="AJ62" s="7"/>
      <c r="AK62" s="7"/>
      <c r="AL62" s="94"/>
      <c r="AM62" s="94"/>
      <c r="AN62" s="179" t="str">
        <f>AN16</f>
        <v>For RSRP level range check</v>
      </c>
    </row>
    <row r="63" spans="1:40" s="97" customFormat="1" ht="13.5" thickBot="1" x14ac:dyDescent="0.45">
      <c r="A63" s="188" t="s">
        <v>44</v>
      </c>
      <c r="B63" s="189" t="s">
        <v>46</v>
      </c>
      <c r="C63" s="190">
        <f>10*LOG((C60+L60)*10^-9)+10*LOG((9*10^6)/(15*10^3))</f>
        <v>-53.454560644581335</v>
      </c>
      <c r="D63" s="191">
        <f t="shared" ref="D63:K63" si="32">10*LOG((D60+M60)*10^-9)+10*LOG((9*10^6)/(15*10^3))</f>
        <v>-87.519892091259649</v>
      </c>
      <c r="E63" s="238">
        <f t="shared" si="32"/>
        <v>-87.019892091259635</v>
      </c>
      <c r="F63" s="191">
        <f t="shared" si="32"/>
        <v>-86.519892091259649</v>
      </c>
      <c r="G63" s="191">
        <f t="shared" si="32"/>
        <v>-86.019892091259663</v>
      </c>
      <c r="H63" s="191">
        <f t="shared" si="32"/>
        <v>-85.519892091259649</v>
      </c>
      <c r="I63" s="191"/>
      <c r="J63" s="191">
        <f t="shared" si="32"/>
        <v>-84.519892091259663</v>
      </c>
      <c r="K63" s="192">
        <f t="shared" si="32"/>
        <v>-84.019892091259649</v>
      </c>
      <c r="L63" s="81" t="s">
        <v>9</v>
      </c>
      <c r="M63" s="189" t="s">
        <v>9</v>
      </c>
      <c r="N63" s="189" t="s">
        <v>9</v>
      </c>
      <c r="O63" s="189" t="s">
        <v>9</v>
      </c>
      <c r="P63" s="189" t="s">
        <v>9</v>
      </c>
      <c r="Q63" s="189" t="s">
        <v>9</v>
      </c>
      <c r="R63" s="189"/>
      <c r="S63" s="37" t="s">
        <v>9</v>
      </c>
      <c r="T63" s="54" t="s">
        <v>9</v>
      </c>
      <c r="U63" s="190"/>
      <c r="V63" s="191"/>
      <c r="W63" s="191"/>
      <c r="X63" s="191"/>
      <c r="Y63" s="191"/>
      <c r="Z63" s="191"/>
      <c r="AA63" s="191"/>
      <c r="AB63" s="191"/>
      <c r="AC63" s="191"/>
      <c r="AD63" s="189"/>
      <c r="AE63" s="189"/>
      <c r="AF63" s="189"/>
      <c r="AG63" s="189"/>
      <c r="AH63" s="189"/>
      <c r="AI63" s="189"/>
      <c r="AJ63" s="189"/>
      <c r="AK63" s="189"/>
      <c r="AL63" s="193"/>
      <c r="AM63" s="193"/>
      <c r="AN63" s="27" t="str">
        <f>AN17</f>
        <v>For Io level range check</v>
      </c>
    </row>
    <row r="64" spans="1:40" s="97" customFormat="1" ht="13.15" x14ac:dyDescent="0.4">
      <c r="A64" s="131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130"/>
      <c r="M64" s="130"/>
      <c r="N64" s="130"/>
      <c r="O64" s="130"/>
      <c r="P64" s="130"/>
      <c r="Q64" s="130"/>
      <c r="R64" s="130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128"/>
    </row>
    <row r="65" spans="1:40" s="97" customFormat="1" ht="13.15" thickBot="1" x14ac:dyDescent="0.4">
      <c r="AN65" s="129"/>
    </row>
    <row r="66" spans="1:40" s="97" customFormat="1" ht="13.15" x14ac:dyDescent="0.4">
      <c r="A66" s="1" t="s">
        <v>29</v>
      </c>
      <c r="B66" s="102"/>
      <c r="C66" s="260" t="s">
        <v>0</v>
      </c>
      <c r="D66" s="264"/>
      <c r="E66" s="264"/>
      <c r="F66" s="264"/>
      <c r="G66" s="264"/>
      <c r="H66" s="264"/>
      <c r="I66" s="264"/>
      <c r="J66" s="264"/>
      <c r="K66" s="265"/>
      <c r="L66" s="260" t="s">
        <v>1</v>
      </c>
      <c r="M66" s="264"/>
      <c r="N66" s="264"/>
      <c r="O66" s="264"/>
      <c r="P66" s="264"/>
      <c r="Q66" s="264"/>
      <c r="R66" s="264"/>
      <c r="S66" s="264"/>
      <c r="T66" s="265"/>
      <c r="U66" s="269" t="s">
        <v>54</v>
      </c>
      <c r="V66" s="264"/>
      <c r="W66" s="264"/>
      <c r="X66" s="264"/>
      <c r="Y66" s="264"/>
      <c r="Z66" s="264"/>
      <c r="AA66" s="264"/>
      <c r="AB66" s="264"/>
      <c r="AC66" s="265"/>
      <c r="AD66" s="260" t="s">
        <v>39</v>
      </c>
      <c r="AE66" s="264"/>
      <c r="AF66" s="264"/>
      <c r="AG66" s="264"/>
      <c r="AH66" s="264"/>
      <c r="AI66" s="264"/>
      <c r="AJ66" s="264"/>
      <c r="AK66" s="264"/>
      <c r="AL66" s="265"/>
      <c r="AM66" s="101"/>
      <c r="AN66" s="20" t="s">
        <v>2</v>
      </c>
    </row>
    <row r="67" spans="1:40" s="97" customFormat="1" x14ac:dyDescent="0.35">
      <c r="A67" s="140"/>
      <c r="B67" s="137"/>
      <c r="C67" s="153"/>
      <c r="D67" s="132"/>
      <c r="E67" s="132"/>
      <c r="F67" s="132"/>
      <c r="G67" s="132"/>
      <c r="H67" s="132"/>
      <c r="I67" s="132"/>
      <c r="J67" s="132"/>
      <c r="K67" s="133"/>
      <c r="L67" s="153"/>
      <c r="M67" s="132"/>
      <c r="N67" s="132"/>
      <c r="O67" s="132"/>
      <c r="P67" s="132"/>
      <c r="Q67" s="132"/>
      <c r="R67" s="132"/>
      <c r="S67" s="132"/>
      <c r="T67" s="133"/>
      <c r="U67" s="132"/>
      <c r="V67" s="132"/>
      <c r="W67" s="132"/>
      <c r="X67" s="132"/>
      <c r="Y67" s="132"/>
      <c r="Z67" s="132"/>
      <c r="AA67" s="132"/>
      <c r="AB67" s="132"/>
      <c r="AC67" s="132"/>
      <c r="AD67" s="160"/>
      <c r="AE67" s="161"/>
      <c r="AF67" s="161"/>
      <c r="AG67" s="161"/>
      <c r="AH67" s="161"/>
      <c r="AI67" s="161"/>
      <c r="AJ67" s="161"/>
      <c r="AK67" s="161"/>
      <c r="AL67" s="162"/>
      <c r="AM67" s="133"/>
      <c r="AN67" s="208"/>
    </row>
    <row r="68" spans="1:40" s="97" customFormat="1" x14ac:dyDescent="0.35">
      <c r="A68" s="221" t="s">
        <v>17</v>
      </c>
      <c r="B68" s="174" t="s">
        <v>6</v>
      </c>
      <c r="C68" s="197"/>
      <c r="D68" s="198"/>
      <c r="E68" s="198"/>
      <c r="F68" s="198"/>
      <c r="G68" s="198"/>
      <c r="H68" s="198"/>
      <c r="I68" s="198"/>
      <c r="J68" s="198"/>
      <c r="K68" s="199"/>
      <c r="L68" s="200">
        <f t="shared" ref="L68:Q68" si="33">L69-AD69</f>
        <v>9.2000000000000028</v>
      </c>
      <c r="M68" s="201">
        <f t="shared" si="33"/>
        <v>-4.0000000000000027</v>
      </c>
      <c r="N68" s="201">
        <f t="shared" si="33"/>
        <v>-4.0000000000000018</v>
      </c>
      <c r="O68" s="201">
        <f t="shared" si="33"/>
        <v>-4.0000000000000027</v>
      </c>
      <c r="P68" s="201">
        <f t="shared" si="33"/>
        <v>-4.0000000000000027</v>
      </c>
      <c r="Q68" s="201">
        <f t="shared" si="33"/>
        <v>-4.0000000000000018</v>
      </c>
      <c r="R68" s="201"/>
      <c r="S68" s="201">
        <f>S69-AK69</f>
        <v>-4.0000000000000027</v>
      </c>
      <c r="T68" s="202">
        <f>T69-AL69</f>
        <v>-4.0000000000000018</v>
      </c>
      <c r="U68" s="198"/>
      <c r="V68" s="198"/>
      <c r="W68" s="198"/>
      <c r="X68" s="198"/>
      <c r="Y68" s="198"/>
      <c r="Z68" s="198"/>
      <c r="AA68" s="198"/>
      <c r="AB68" s="198"/>
      <c r="AC68" s="198"/>
      <c r="AD68" s="150"/>
      <c r="AE68" s="154"/>
      <c r="AF68" s="154"/>
      <c r="AG68" s="154"/>
      <c r="AH68" s="154"/>
      <c r="AI68" s="154"/>
      <c r="AJ68" s="154"/>
      <c r="AK68" s="154"/>
      <c r="AL68" s="155"/>
      <c r="AM68" s="255">
        <v>-4</v>
      </c>
      <c r="AN68" s="243" t="s">
        <v>103</v>
      </c>
    </row>
    <row r="69" spans="1:40" s="97" customFormat="1" ht="13.15" x14ac:dyDescent="0.4">
      <c r="A69" s="222" t="s">
        <v>18</v>
      </c>
      <c r="B69" s="174" t="s">
        <v>6</v>
      </c>
      <c r="C69" s="197"/>
      <c r="D69" s="198"/>
      <c r="E69" s="198"/>
      <c r="F69" s="198"/>
      <c r="G69" s="198"/>
      <c r="H69" s="198"/>
      <c r="I69" s="198"/>
      <c r="J69" s="198"/>
      <c r="K69" s="199"/>
      <c r="L69" s="197">
        <f t="shared" ref="L69:Q69" si="34">L61</f>
        <v>10.000000000000004</v>
      </c>
      <c r="M69" s="198">
        <f t="shared" si="34"/>
        <v>-3.2000000000000024</v>
      </c>
      <c r="N69" s="198">
        <f t="shared" si="34"/>
        <v>-3.200000000000002</v>
      </c>
      <c r="O69" s="198">
        <f t="shared" si="34"/>
        <v>-3.2000000000000024</v>
      </c>
      <c r="P69" s="198">
        <f t="shared" si="34"/>
        <v>-3.2000000000000024</v>
      </c>
      <c r="Q69" s="198">
        <f t="shared" si="34"/>
        <v>-3.200000000000002</v>
      </c>
      <c r="R69" s="198"/>
      <c r="S69" s="198">
        <f>S61</f>
        <v>-3.2000000000000028</v>
      </c>
      <c r="T69" s="199">
        <f>T61</f>
        <v>-3.200000000000002</v>
      </c>
      <c r="U69" s="198"/>
      <c r="V69" s="198"/>
      <c r="W69" s="198"/>
      <c r="X69" s="198"/>
      <c r="Y69" s="198"/>
      <c r="Z69" s="198"/>
      <c r="AA69" s="198"/>
      <c r="AB69" s="198"/>
      <c r="AC69" s="198"/>
      <c r="AD69" s="156">
        <f t="shared" ref="AD69:AI69" si="35">AD32</f>
        <v>0.8</v>
      </c>
      <c r="AE69" s="157">
        <f t="shared" si="35"/>
        <v>0.8</v>
      </c>
      <c r="AF69" s="157">
        <f t="shared" si="35"/>
        <v>0.8</v>
      </c>
      <c r="AG69" s="157">
        <f t="shared" si="35"/>
        <v>0.8</v>
      </c>
      <c r="AH69" s="157">
        <f t="shared" si="35"/>
        <v>0.8</v>
      </c>
      <c r="AI69" s="157">
        <f t="shared" si="35"/>
        <v>0.8</v>
      </c>
      <c r="AJ69" s="157"/>
      <c r="AK69" s="157">
        <f>AK32</f>
        <v>0.8</v>
      </c>
      <c r="AL69" s="158">
        <f>AL32</f>
        <v>0.8</v>
      </c>
      <c r="AM69" s="246"/>
      <c r="AN69" s="208"/>
    </row>
    <row r="70" spans="1:40" s="97" customFormat="1" ht="13.15" x14ac:dyDescent="0.4">
      <c r="A70" s="221" t="s">
        <v>16</v>
      </c>
      <c r="B70" s="174" t="s">
        <v>6</v>
      </c>
      <c r="C70" s="197"/>
      <c r="D70" s="198"/>
      <c r="E70" s="198"/>
      <c r="F70" s="198"/>
      <c r="G70" s="198"/>
      <c r="H70" s="198"/>
      <c r="I70" s="198"/>
      <c r="J70" s="198"/>
      <c r="K70" s="199"/>
      <c r="L70" s="197">
        <f t="shared" ref="L70:Q70" si="36">L69+AD69</f>
        <v>10.800000000000004</v>
      </c>
      <c r="M70" s="198">
        <f t="shared" si="36"/>
        <v>-2.4000000000000021</v>
      </c>
      <c r="N70" s="198">
        <f t="shared" si="36"/>
        <v>-2.4000000000000021</v>
      </c>
      <c r="O70" s="198">
        <f t="shared" si="36"/>
        <v>-2.4000000000000021</v>
      </c>
      <c r="P70" s="198">
        <f t="shared" si="36"/>
        <v>-2.4000000000000021</v>
      </c>
      <c r="Q70" s="198">
        <f t="shared" si="36"/>
        <v>-2.4000000000000021</v>
      </c>
      <c r="R70" s="198"/>
      <c r="S70" s="198">
        <f>S69+AK69</f>
        <v>-2.400000000000003</v>
      </c>
      <c r="T70" s="199">
        <f>T69+AL69</f>
        <v>-2.4000000000000021</v>
      </c>
      <c r="U70" s="198"/>
      <c r="V70" s="198"/>
      <c r="W70" s="198"/>
      <c r="X70" s="198"/>
      <c r="Y70" s="198"/>
      <c r="Z70" s="198"/>
      <c r="AA70" s="198"/>
      <c r="AB70" s="198"/>
      <c r="AC70" s="198"/>
      <c r="AD70" s="156"/>
      <c r="AE70" s="157"/>
      <c r="AF70" s="157"/>
      <c r="AG70" s="157"/>
      <c r="AH70" s="157"/>
      <c r="AI70" s="157"/>
      <c r="AJ70" s="157"/>
      <c r="AK70" s="157"/>
      <c r="AL70" s="158"/>
      <c r="AM70" s="246"/>
      <c r="AN70" s="208"/>
    </row>
    <row r="71" spans="1:40" s="97" customFormat="1" ht="13.15" x14ac:dyDescent="0.4">
      <c r="A71" s="140"/>
      <c r="B71" s="137"/>
      <c r="C71" s="153"/>
      <c r="D71" s="132"/>
      <c r="E71" s="132"/>
      <c r="F71" s="132"/>
      <c r="G71" s="132"/>
      <c r="H71" s="132"/>
      <c r="I71" s="132"/>
      <c r="J71" s="132"/>
      <c r="K71" s="133"/>
      <c r="L71" s="153"/>
      <c r="M71" s="132"/>
      <c r="N71" s="132"/>
      <c r="O71" s="132"/>
      <c r="P71" s="132"/>
      <c r="Q71" s="132"/>
      <c r="R71" s="132"/>
      <c r="S71" s="132"/>
      <c r="T71" s="133"/>
      <c r="U71" s="132"/>
      <c r="V71" s="132"/>
      <c r="W71" s="132"/>
      <c r="X71" s="132"/>
      <c r="Y71" s="132"/>
      <c r="Z71" s="132"/>
      <c r="AA71" s="132"/>
      <c r="AB71" s="132"/>
      <c r="AC71" s="132"/>
      <c r="AD71" s="165"/>
      <c r="AE71" s="166"/>
      <c r="AF71" s="166"/>
      <c r="AG71" s="166"/>
      <c r="AH71" s="166"/>
      <c r="AI71" s="166"/>
      <c r="AJ71" s="166"/>
      <c r="AK71" s="166"/>
      <c r="AL71" s="167"/>
      <c r="AM71" s="247"/>
      <c r="AN71" s="208"/>
    </row>
    <row r="72" spans="1:40" s="97" customFormat="1" x14ac:dyDescent="0.35">
      <c r="A72" s="221" t="s">
        <v>59</v>
      </c>
      <c r="B72" s="251" t="s">
        <v>4</v>
      </c>
      <c r="C72" s="197"/>
      <c r="D72" s="198"/>
      <c r="E72" s="198"/>
      <c r="F72" s="198"/>
      <c r="G72" s="198"/>
      <c r="H72" s="198"/>
      <c r="I72" s="198"/>
      <c r="J72" s="198"/>
      <c r="K72" s="199"/>
      <c r="L72" s="200">
        <f t="shared" ref="L72:Q72" si="37">L73-AD73</f>
        <v>-83.350000000000009</v>
      </c>
      <c r="M72" s="201">
        <f t="shared" si="37"/>
        <v>-121.9</v>
      </c>
      <c r="N72" s="201">
        <f t="shared" si="37"/>
        <v>-121.4</v>
      </c>
      <c r="O72" s="201">
        <f t="shared" si="37"/>
        <v>-120.9</v>
      </c>
      <c r="P72" s="201">
        <f t="shared" si="37"/>
        <v>-120.4</v>
      </c>
      <c r="Q72" s="201">
        <f t="shared" si="37"/>
        <v>-119.9</v>
      </c>
      <c r="R72" s="201"/>
      <c r="S72" s="201">
        <f>S73-AK73</f>
        <v>-118.9</v>
      </c>
      <c r="T72" s="202">
        <f>T73-AL73</f>
        <v>-118.4</v>
      </c>
      <c r="U72" s="198"/>
      <c r="V72" s="198"/>
      <c r="W72" s="198"/>
      <c r="X72" s="198"/>
      <c r="Y72" s="198"/>
      <c r="Z72" s="198"/>
      <c r="AA72" s="198"/>
      <c r="AB72" s="198"/>
      <c r="AC72" s="198"/>
      <c r="AD72" s="150"/>
      <c r="AE72" s="154"/>
      <c r="AF72" s="154"/>
      <c r="AG72" s="154"/>
      <c r="AH72" s="154"/>
      <c r="AI72" s="154"/>
      <c r="AJ72" s="154"/>
      <c r="AK72" s="154"/>
      <c r="AL72" s="155"/>
      <c r="AM72" s="255">
        <v>-121.5</v>
      </c>
      <c r="AN72" s="243" t="s">
        <v>104</v>
      </c>
    </row>
    <row r="73" spans="1:40" s="97" customFormat="1" ht="13.15" x14ac:dyDescent="0.4">
      <c r="A73" s="222" t="s">
        <v>60</v>
      </c>
      <c r="B73" s="251" t="s">
        <v>4</v>
      </c>
      <c r="C73" s="197"/>
      <c r="D73" s="198"/>
      <c r="E73" s="198"/>
      <c r="F73" s="198"/>
      <c r="G73" s="198"/>
      <c r="H73" s="198"/>
      <c r="I73" s="198"/>
      <c r="J73" s="198"/>
      <c r="K73" s="199"/>
      <c r="L73" s="197">
        <f t="shared" ref="L73:Q73" si="38">L62</f>
        <v>-81.650000000000006</v>
      </c>
      <c r="M73" s="198">
        <f t="shared" si="38"/>
        <v>-120.2</v>
      </c>
      <c r="N73" s="198">
        <f t="shared" si="38"/>
        <v>-119.7</v>
      </c>
      <c r="O73" s="198">
        <f t="shared" si="38"/>
        <v>-119.2</v>
      </c>
      <c r="P73" s="198">
        <f t="shared" si="38"/>
        <v>-118.7</v>
      </c>
      <c r="Q73" s="198">
        <f t="shared" si="38"/>
        <v>-118.2</v>
      </c>
      <c r="R73" s="198"/>
      <c r="S73" s="198">
        <f>S62</f>
        <v>-117.2</v>
      </c>
      <c r="T73" s="199">
        <f>T62</f>
        <v>-116.7</v>
      </c>
      <c r="U73" s="198"/>
      <c r="V73" s="198"/>
      <c r="W73" s="198"/>
      <c r="X73" s="198"/>
      <c r="Y73" s="198"/>
      <c r="Z73" s="198"/>
      <c r="AA73" s="198"/>
      <c r="AB73" s="198"/>
      <c r="AC73" s="198"/>
      <c r="AD73" s="156">
        <f t="shared" ref="AD73:AI73" si="39">AD36</f>
        <v>1.7</v>
      </c>
      <c r="AE73" s="157">
        <f t="shared" si="39"/>
        <v>1.7</v>
      </c>
      <c r="AF73" s="157">
        <f t="shared" si="39"/>
        <v>1.7</v>
      </c>
      <c r="AG73" s="157">
        <f t="shared" si="39"/>
        <v>1.7</v>
      </c>
      <c r="AH73" s="157">
        <f t="shared" si="39"/>
        <v>1.7</v>
      </c>
      <c r="AI73" s="157">
        <f t="shared" si="39"/>
        <v>1.7</v>
      </c>
      <c r="AJ73" s="157"/>
      <c r="AK73" s="157">
        <f>AK36</f>
        <v>1.7</v>
      </c>
      <c r="AL73" s="158">
        <f>AL36</f>
        <v>1.7</v>
      </c>
      <c r="AM73" s="246"/>
      <c r="AN73" s="209"/>
    </row>
    <row r="74" spans="1:40" s="97" customFormat="1" x14ac:dyDescent="0.35">
      <c r="A74" s="221" t="s">
        <v>61</v>
      </c>
      <c r="B74" s="251" t="s">
        <v>4</v>
      </c>
      <c r="C74" s="197"/>
      <c r="D74" s="198"/>
      <c r="E74" s="198"/>
      <c r="F74" s="198"/>
      <c r="G74" s="198"/>
      <c r="H74" s="198"/>
      <c r="I74" s="198"/>
      <c r="J74" s="198"/>
      <c r="K74" s="199"/>
      <c r="L74" s="197">
        <f t="shared" ref="L74:Q74" si="40">L73+AD73</f>
        <v>-79.95</v>
      </c>
      <c r="M74" s="198">
        <f t="shared" si="40"/>
        <v>-118.5</v>
      </c>
      <c r="N74" s="198">
        <f t="shared" si="40"/>
        <v>-118</v>
      </c>
      <c r="O74" s="198">
        <f t="shared" si="40"/>
        <v>-117.5</v>
      </c>
      <c r="P74" s="198">
        <f t="shared" si="40"/>
        <v>-117</v>
      </c>
      <c r="Q74" s="198">
        <f t="shared" si="40"/>
        <v>-116.5</v>
      </c>
      <c r="R74" s="198"/>
      <c r="S74" s="198">
        <f>S73+AK73</f>
        <v>-115.5</v>
      </c>
      <c r="T74" s="199">
        <f>T73+AL73</f>
        <v>-115</v>
      </c>
      <c r="U74" s="198"/>
      <c r="V74" s="198"/>
      <c r="W74" s="198"/>
      <c r="X74" s="198"/>
      <c r="Y74" s="198"/>
      <c r="Z74" s="198"/>
      <c r="AA74" s="198"/>
      <c r="AB74" s="198"/>
      <c r="AC74" s="198"/>
      <c r="AD74" s="150"/>
      <c r="AE74" s="154"/>
      <c r="AF74" s="154"/>
      <c r="AG74" s="154"/>
      <c r="AH74" s="154"/>
      <c r="AI74" s="154"/>
      <c r="AJ74" s="154"/>
      <c r="AK74" s="154"/>
      <c r="AL74" s="155"/>
      <c r="AM74" s="245"/>
      <c r="AN74" s="209"/>
    </row>
    <row r="75" spans="1:40" s="97" customFormat="1" x14ac:dyDescent="0.35">
      <c r="A75" s="140"/>
      <c r="B75" s="203"/>
      <c r="C75" s="2"/>
      <c r="D75" s="203"/>
      <c r="E75" s="203"/>
      <c r="F75" s="203"/>
      <c r="G75" s="203"/>
      <c r="H75" s="203"/>
      <c r="I75" s="203"/>
      <c r="J75" s="203"/>
      <c r="K75" s="204"/>
      <c r="L75" s="2"/>
      <c r="M75" s="203"/>
      <c r="N75" s="203"/>
      <c r="O75" s="203"/>
      <c r="P75" s="203"/>
      <c r="Q75" s="203"/>
      <c r="R75" s="203"/>
      <c r="S75" s="203"/>
      <c r="T75" s="204"/>
      <c r="U75" s="203"/>
      <c r="V75" s="203"/>
      <c r="W75" s="203"/>
      <c r="X75" s="203"/>
      <c r="Y75" s="203"/>
      <c r="Z75" s="203"/>
      <c r="AA75" s="203"/>
      <c r="AB75" s="203"/>
      <c r="AC75" s="203"/>
      <c r="AD75" s="2"/>
      <c r="AE75" s="203"/>
      <c r="AF75" s="203"/>
      <c r="AG75" s="203"/>
      <c r="AH75" s="203"/>
      <c r="AI75" s="203"/>
      <c r="AJ75" s="203"/>
      <c r="AK75" s="203"/>
      <c r="AL75" s="204"/>
      <c r="AM75" s="248"/>
      <c r="AN75" s="209"/>
    </row>
    <row r="76" spans="1:40" s="97" customFormat="1" x14ac:dyDescent="0.35">
      <c r="A76" s="221" t="s">
        <v>56</v>
      </c>
      <c r="B76" s="174" t="s">
        <v>46</v>
      </c>
      <c r="C76" s="200">
        <f t="shared" ref="C76:H76" si="41">C77-AD77</f>
        <v>-54.979152447422102</v>
      </c>
      <c r="D76" s="201">
        <f t="shared" si="41"/>
        <v>-89.022322552086592</v>
      </c>
      <c r="E76" s="201">
        <f t="shared" si="41"/>
        <v>-88.522322552086578</v>
      </c>
      <c r="F76" s="201">
        <f t="shared" si="41"/>
        <v>-88.022322552086592</v>
      </c>
      <c r="G76" s="201">
        <f t="shared" si="41"/>
        <v>-87.522322552086607</v>
      </c>
      <c r="H76" s="201">
        <f t="shared" si="41"/>
        <v>-87.022322552086592</v>
      </c>
      <c r="I76" s="201"/>
      <c r="J76" s="201">
        <f>J77-AK77</f>
        <v>-86.022322552086607</v>
      </c>
      <c r="K76" s="202">
        <f>K77-AL77</f>
        <v>-85.522322552086592</v>
      </c>
      <c r="L76" s="149"/>
      <c r="M76" s="205"/>
      <c r="N76" s="205"/>
      <c r="O76" s="205"/>
      <c r="P76" s="205"/>
      <c r="Q76" s="205"/>
      <c r="R76" s="205"/>
      <c r="S76" s="205"/>
      <c r="T76" s="206"/>
      <c r="U76" s="205"/>
      <c r="V76" s="205"/>
      <c r="W76" s="205"/>
      <c r="X76" s="205"/>
      <c r="Y76" s="205"/>
      <c r="Z76" s="205"/>
      <c r="AA76" s="205"/>
      <c r="AB76" s="205"/>
      <c r="AC76" s="205"/>
      <c r="AD76" s="149"/>
      <c r="AE76" s="205"/>
      <c r="AF76" s="205"/>
      <c r="AG76" s="205"/>
      <c r="AH76" s="205"/>
      <c r="AI76" s="205"/>
      <c r="AJ76" s="205"/>
      <c r="AK76" s="205"/>
      <c r="AL76" s="206"/>
      <c r="AM76" s="255">
        <f>-117.5+10*LOG10(600)</f>
        <v>-89.718487496163561</v>
      </c>
      <c r="AN76" s="244" t="s">
        <v>105</v>
      </c>
    </row>
    <row r="77" spans="1:40" s="97" customFormat="1" ht="13.15" x14ac:dyDescent="0.4">
      <c r="A77" s="222" t="s">
        <v>55</v>
      </c>
      <c r="B77" s="174" t="s">
        <v>46</v>
      </c>
      <c r="C77" s="197">
        <f t="shared" ref="C77:H77" si="42">C63</f>
        <v>-53.454560644581335</v>
      </c>
      <c r="D77" s="198">
        <f t="shared" si="42"/>
        <v>-87.519892091259649</v>
      </c>
      <c r="E77" s="198">
        <f t="shared" si="42"/>
        <v>-87.019892091259635</v>
      </c>
      <c r="F77" s="198">
        <f t="shared" si="42"/>
        <v>-86.519892091259649</v>
      </c>
      <c r="G77" s="198">
        <f t="shared" si="42"/>
        <v>-86.019892091259663</v>
      </c>
      <c r="H77" s="198">
        <f t="shared" si="42"/>
        <v>-85.519892091259649</v>
      </c>
      <c r="I77" s="198"/>
      <c r="J77" s="198">
        <f>J63</f>
        <v>-84.519892091259663</v>
      </c>
      <c r="K77" s="199">
        <f>K63</f>
        <v>-84.019892091259649</v>
      </c>
      <c r="L77" s="149"/>
      <c r="M77" s="205"/>
      <c r="N77" s="205"/>
      <c r="O77" s="205"/>
      <c r="P77" s="205"/>
      <c r="Q77" s="205"/>
      <c r="R77" s="205"/>
      <c r="S77" s="205"/>
      <c r="T77" s="206"/>
      <c r="U77" s="205"/>
      <c r="V77" s="205"/>
      <c r="W77" s="205"/>
      <c r="X77" s="205"/>
      <c r="Y77" s="205"/>
      <c r="Z77" s="205"/>
      <c r="AA77" s="205"/>
      <c r="AB77" s="205"/>
      <c r="AC77" s="205"/>
      <c r="AD77" s="156">
        <f t="shared" ref="AD77:AI77" si="43">AD40</f>
        <v>1.5245918028407657</v>
      </c>
      <c r="AE77" s="157">
        <f t="shared" si="43"/>
        <v>1.502430460826941</v>
      </c>
      <c r="AF77" s="157">
        <f t="shared" si="43"/>
        <v>1.502430460826941</v>
      </c>
      <c r="AG77" s="157">
        <f t="shared" si="43"/>
        <v>1.502430460826941</v>
      </c>
      <c r="AH77" s="157">
        <f t="shared" si="43"/>
        <v>1.502430460826941</v>
      </c>
      <c r="AI77" s="157">
        <f t="shared" si="43"/>
        <v>1.502430460826941</v>
      </c>
      <c r="AJ77" s="157"/>
      <c r="AK77" s="157">
        <f>AK40</f>
        <v>1.502430460826941</v>
      </c>
      <c r="AL77" s="158">
        <f>AL40</f>
        <v>1.502430460826941</v>
      </c>
      <c r="AM77" s="246"/>
      <c r="AN77" s="173"/>
    </row>
    <row r="78" spans="1:40" s="97" customFormat="1" ht="13.15" x14ac:dyDescent="0.4">
      <c r="A78" s="221" t="s">
        <v>57</v>
      </c>
      <c r="B78" s="174" t="s">
        <v>46</v>
      </c>
      <c r="C78" s="200">
        <f>C77+AD77</f>
        <v>-51.929968841740568</v>
      </c>
      <c r="D78" s="198"/>
      <c r="E78" s="198"/>
      <c r="F78" s="198"/>
      <c r="G78" s="198"/>
      <c r="H78" s="198"/>
      <c r="I78" s="198"/>
      <c r="J78" s="198"/>
      <c r="K78" s="199"/>
      <c r="L78" s="149"/>
      <c r="M78" s="205"/>
      <c r="N78" s="205"/>
      <c r="O78" s="205"/>
      <c r="P78" s="205"/>
      <c r="Q78" s="205"/>
      <c r="R78" s="205"/>
      <c r="S78" s="205"/>
      <c r="T78" s="206"/>
      <c r="U78" s="205"/>
      <c r="V78" s="205"/>
      <c r="W78" s="205"/>
      <c r="X78" s="205"/>
      <c r="Y78" s="205"/>
      <c r="Z78" s="205"/>
      <c r="AA78" s="205"/>
      <c r="AB78" s="205"/>
      <c r="AC78" s="205"/>
      <c r="AD78" s="156"/>
      <c r="AE78" s="157"/>
      <c r="AF78" s="157"/>
      <c r="AG78" s="157"/>
      <c r="AH78" s="157"/>
      <c r="AI78" s="157"/>
      <c r="AJ78" s="157"/>
      <c r="AK78" s="157"/>
      <c r="AL78" s="158"/>
      <c r="AM78" s="256">
        <v>-50</v>
      </c>
      <c r="AN78" s="244" t="s">
        <v>105</v>
      </c>
    </row>
    <row r="79" spans="1:40" s="97" customFormat="1" x14ac:dyDescent="0.35">
      <c r="A79" s="221" t="s">
        <v>57</v>
      </c>
      <c r="B79" s="174" t="s">
        <v>46</v>
      </c>
      <c r="C79" s="149"/>
      <c r="D79" s="201">
        <f>D77+AE77</f>
        <v>-86.017461630432706</v>
      </c>
      <c r="E79" s="201">
        <f>E77+AF77</f>
        <v>-85.517461630432692</v>
      </c>
      <c r="F79" s="201">
        <f>F77+AG77</f>
        <v>-85.017461630432706</v>
      </c>
      <c r="G79" s="201">
        <f>G77+AH77</f>
        <v>-84.51746163043272</v>
      </c>
      <c r="H79" s="201">
        <f>H77+AI77</f>
        <v>-84.017461630432706</v>
      </c>
      <c r="I79" s="201"/>
      <c r="J79" s="201">
        <f>J77+AK77</f>
        <v>-83.01746163043272</v>
      </c>
      <c r="K79" s="202">
        <f>K77+AL77</f>
        <v>-82.517461630432706</v>
      </c>
      <c r="L79" s="149"/>
      <c r="M79" s="205"/>
      <c r="N79" s="205"/>
      <c r="O79" s="205"/>
      <c r="P79" s="205"/>
      <c r="Q79" s="205"/>
      <c r="R79" s="205"/>
      <c r="S79" s="205"/>
      <c r="T79" s="206"/>
      <c r="U79" s="205"/>
      <c r="V79" s="205"/>
      <c r="W79" s="205"/>
      <c r="X79" s="205"/>
      <c r="Y79" s="205"/>
      <c r="Z79" s="205"/>
      <c r="AA79" s="205"/>
      <c r="AB79" s="205"/>
      <c r="AC79" s="205"/>
      <c r="AD79" s="149"/>
      <c r="AE79" s="205"/>
      <c r="AF79" s="205"/>
      <c r="AG79" s="205"/>
      <c r="AH79" s="205"/>
      <c r="AI79" s="205"/>
      <c r="AJ79" s="205"/>
      <c r="AK79" s="205"/>
      <c r="AL79" s="206"/>
      <c r="AM79" s="255">
        <v>-70</v>
      </c>
      <c r="AN79" s="244" t="s">
        <v>105</v>
      </c>
    </row>
    <row r="80" spans="1:40" s="97" customFormat="1" x14ac:dyDescent="0.35">
      <c r="A80" s="140"/>
      <c r="B80" s="137"/>
      <c r="C80" s="153"/>
      <c r="D80" s="132"/>
      <c r="E80" s="132"/>
      <c r="F80" s="132"/>
      <c r="G80" s="132"/>
      <c r="H80" s="132"/>
      <c r="I80" s="132"/>
      <c r="J80" s="132"/>
      <c r="K80" s="133"/>
      <c r="L80" s="140"/>
      <c r="M80" s="210"/>
      <c r="N80" s="210"/>
      <c r="O80" s="210"/>
      <c r="P80" s="210"/>
      <c r="Q80" s="210"/>
      <c r="R80" s="210"/>
      <c r="S80" s="210"/>
      <c r="T80" s="211"/>
      <c r="U80" s="210"/>
      <c r="V80" s="210"/>
      <c r="W80" s="210"/>
      <c r="X80" s="210"/>
      <c r="Y80" s="210"/>
      <c r="Z80" s="210"/>
      <c r="AA80" s="210"/>
      <c r="AB80" s="210"/>
      <c r="AC80" s="210"/>
      <c r="AD80" s="140"/>
      <c r="AE80" s="210"/>
      <c r="AF80" s="210"/>
      <c r="AG80" s="210"/>
      <c r="AH80" s="210"/>
      <c r="AI80" s="210"/>
      <c r="AJ80" s="210"/>
      <c r="AK80" s="210"/>
      <c r="AL80" s="211"/>
      <c r="AM80" s="249"/>
      <c r="AN80" s="217"/>
    </row>
    <row r="81" spans="1:40" s="97" customFormat="1" x14ac:dyDescent="0.35">
      <c r="A81" s="221" t="s">
        <v>85</v>
      </c>
      <c r="B81" s="174" t="s">
        <v>58</v>
      </c>
      <c r="C81" s="149"/>
      <c r="D81" s="205"/>
      <c r="E81" s="205"/>
      <c r="F81" s="205"/>
      <c r="G81" s="205"/>
      <c r="H81" s="205"/>
      <c r="I81" s="205"/>
      <c r="J81" s="205"/>
      <c r="K81" s="206"/>
      <c r="L81" s="197">
        <f t="shared" ref="L81:Q81" si="44">L82-AD82</f>
        <v>-91.350000000000009</v>
      </c>
      <c r="M81" s="198">
        <f t="shared" si="44"/>
        <v>-126.4</v>
      </c>
      <c r="N81" s="198">
        <f t="shared" si="44"/>
        <v>-125.9</v>
      </c>
      <c r="O81" s="198">
        <f t="shared" si="44"/>
        <v>-125.4</v>
      </c>
      <c r="P81" s="198">
        <f t="shared" si="44"/>
        <v>-124.9</v>
      </c>
      <c r="Q81" s="198">
        <f t="shared" si="44"/>
        <v>-124.4</v>
      </c>
      <c r="R81" s="198"/>
      <c r="S81" s="198">
        <f>S82-AK82</f>
        <v>-123.4</v>
      </c>
      <c r="T81" s="199">
        <f>T82-AL82</f>
        <v>-122.9</v>
      </c>
      <c r="U81" s="212">
        <f t="shared" ref="U81:Z81" si="45">141+CEILING(L81,-1)</f>
        <v>49</v>
      </c>
      <c r="V81" s="212">
        <f t="shared" si="45"/>
        <v>14</v>
      </c>
      <c r="W81" s="212">
        <f t="shared" si="45"/>
        <v>15</v>
      </c>
      <c r="X81" s="212">
        <f t="shared" si="45"/>
        <v>15</v>
      </c>
      <c r="Y81" s="212">
        <f t="shared" si="45"/>
        <v>16</v>
      </c>
      <c r="Z81" s="212">
        <f t="shared" si="45"/>
        <v>16</v>
      </c>
      <c r="AA81" s="212"/>
      <c r="AB81" s="212">
        <f>141+CEILING(S81,-1)</f>
        <v>17</v>
      </c>
      <c r="AC81" s="212">
        <f>141+CEILING(T81,-1)</f>
        <v>18</v>
      </c>
      <c r="AD81" s="149"/>
      <c r="AE81" s="205"/>
      <c r="AF81" s="205"/>
      <c r="AG81" s="205"/>
      <c r="AH81" s="205"/>
      <c r="AI81" s="205"/>
      <c r="AJ81" s="205"/>
      <c r="AK81" s="205"/>
      <c r="AL81" s="206"/>
      <c r="AM81" s="245"/>
      <c r="AN81" s="173" t="s">
        <v>74</v>
      </c>
    </row>
    <row r="82" spans="1:40" s="97" customFormat="1" ht="13.15" x14ac:dyDescent="0.4">
      <c r="A82" s="222" t="s">
        <v>76</v>
      </c>
      <c r="B82" s="174" t="s">
        <v>58</v>
      </c>
      <c r="C82" s="149"/>
      <c r="D82" s="205"/>
      <c r="E82" s="205"/>
      <c r="F82" s="205"/>
      <c r="G82" s="205"/>
      <c r="H82" s="205"/>
      <c r="I82" s="205"/>
      <c r="J82" s="205"/>
      <c r="K82" s="206"/>
      <c r="L82" s="197">
        <f t="shared" ref="L82:Q82" si="46">L62</f>
        <v>-81.650000000000006</v>
      </c>
      <c r="M82" s="198">
        <f t="shared" si="46"/>
        <v>-120.2</v>
      </c>
      <c r="N82" s="198">
        <f t="shared" si="46"/>
        <v>-119.7</v>
      </c>
      <c r="O82" s="198">
        <f t="shared" si="46"/>
        <v>-119.2</v>
      </c>
      <c r="P82" s="198">
        <f t="shared" si="46"/>
        <v>-118.7</v>
      </c>
      <c r="Q82" s="198">
        <f t="shared" si="46"/>
        <v>-118.2</v>
      </c>
      <c r="R82" s="198"/>
      <c r="S82" s="198">
        <f>S62</f>
        <v>-117.2</v>
      </c>
      <c r="T82" s="199">
        <f>T62</f>
        <v>-116.7</v>
      </c>
      <c r="U82" s="213"/>
      <c r="V82" s="213"/>
      <c r="W82" s="213"/>
      <c r="X82" s="213"/>
      <c r="Y82" s="213"/>
      <c r="Z82" s="213"/>
      <c r="AA82" s="213"/>
      <c r="AB82" s="213"/>
      <c r="AC82" s="213"/>
      <c r="AD82" s="156">
        <f t="shared" ref="AD82:AI82" si="47">AD44</f>
        <v>9.6999999999999993</v>
      </c>
      <c r="AE82" s="157">
        <f t="shared" si="47"/>
        <v>6.2</v>
      </c>
      <c r="AF82" s="157">
        <f t="shared" si="47"/>
        <v>6.2</v>
      </c>
      <c r="AG82" s="157">
        <f t="shared" si="47"/>
        <v>6.2</v>
      </c>
      <c r="AH82" s="157">
        <f t="shared" si="47"/>
        <v>6.2</v>
      </c>
      <c r="AI82" s="157">
        <f t="shared" si="47"/>
        <v>6.2</v>
      </c>
      <c r="AJ82" s="157"/>
      <c r="AK82" s="157">
        <f>AK44</f>
        <v>6.2</v>
      </c>
      <c r="AL82" s="158">
        <f>AL44</f>
        <v>6.2</v>
      </c>
      <c r="AM82" s="246"/>
      <c r="AN82" s="217"/>
    </row>
    <row r="83" spans="1:40" s="97" customFormat="1" x14ac:dyDescent="0.35">
      <c r="A83" s="221" t="s">
        <v>86</v>
      </c>
      <c r="B83" s="174" t="s">
        <v>58</v>
      </c>
      <c r="C83" s="149"/>
      <c r="D83" s="205"/>
      <c r="E83" s="205"/>
      <c r="F83" s="205"/>
      <c r="G83" s="205"/>
      <c r="H83" s="205"/>
      <c r="I83" s="205"/>
      <c r="J83" s="205"/>
      <c r="K83" s="206"/>
      <c r="L83" s="197">
        <f t="shared" ref="L83:Q83" si="48">L82+AD82</f>
        <v>-71.95</v>
      </c>
      <c r="M83" s="198">
        <f t="shared" si="48"/>
        <v>-114</v>
      </c>
      <c r="N83" s="198">
        <f t="shared" si="48"/>
        <v>-113.5</v>
      </c>
      <c r="O83" s="198">
        <f t="shared" si="48"/>
        <v>-113</v>
      </c>
      <c r="P83" s="198">
        <f t="shared" si="48"/>
        <v>-112.5</v>
      </c>
      <c r="Q83" s="198">
        <f t="shared" si="48"/>
        <v>-112</v>
      </c>
      <c r="R83" s="198"/>
      <c r="S83" s="198">
        <f>S82+AK82</f>
        <v>-111</v>
      </c>
      <c r="T83" s="199">
        <f>T82+AL82</f>
        <v>-110.5</v>
      </c>
      <c r="U83" s="212">
        <f t="shared" ref="U83:Z83" si="49">141+CEILING(L83,-1)</f>
        <v>69</v>
      </c>
      <c r="V83" s="212">
        <f t="shared" si="49"/>
        <v>27</v>
      </c>
      <c r="W83" s="212">
        <f t="shared" si="49"/>
        <v>27</v>
      </c>
      <c r="X83" s="212">
        <f t="shared" si="49"/>
        <v>28</v>
      </c>
      <c r="Y83" s="212">
        <f t="shared" si="49"/>
        <v>28</v>
      </c>
      <c r="Z83" s="212">
        <f t="shared" si="49"/>
        <v>29</v>
      </c>
      <c r="AA83" s="212"/>
      <c r="AB83" s="212">
        <f>141+CEILING(S83,-1)</f>
        <v>30</v>
      </c>
      <c r="AC83" s="212">
        <f>141+CEILING(T83,-1)</f>
        <v>30</v>
      </c>
      <c r="AD83" s="149"/>
      <c r="AE83" s="205"/>
      <c r="AF83" s="205"/>
      <c r="AG83" s="205"/>
      <c r="AH83" s="205"/>
      <c r="AI83" s="205"/>
      <c r="AJ83" s="205"/>
      <c r="AK83" s="205"/>
      <c r="AL83" s="206"/>
      <c r="AM83" s="245"/>
      <c r="AN83" s="173" t="s">
        <v>75</v>
      </c>
    </row>
    <row r="84" spans="1:40" s="227" customFormat="1" x14ac:dyDescent="0.35">
      <c r="A84" s="226"/>
      <c r="B84" s="137"/>
      <c r="C84" s="140"/>
      <c r="D84" s="210"/>
      <c r="E84" s="210"/>
      <c r="F84" s="210"/>
      <c r="G84" s="210"/>
      <c r="H84" s="210"/>
      <c r="I84" s="210"/>
      <c r="J84" s="210"/>
      <c r="K84" s="211"/>
      <c r="L84" s="153"/>
      <c r="M84" s="132"/>
      <c r="N84" s="132"/>
      <c r="O84" s="132"/>
      <c r="P84" s="132"/>
      <c r="Q84" s="132"/>
      <c r="R84" s="132"/>
      <c r="S84" s="132"/>
      <c r="T84" s="133"/>
      <c r="U84" s="214"/>
      <c r="V84" s="214"/>
      <c r="W84" s="214"/>
      <c r="X84" s="214"/>
      <c r="Y84" s="214"/>
      <c r="Z84" s="214"/>
      <c r="AA84" s="214"/>
      <c r="AB84" s="214"/>
      <c r="AC84" s="214"/>
      <c r="AD84" s="140"/>
      <c r="AE84" s="210"/>
      <c r="AF84" s="210"/>
      <c r="AG84" s="210"/>
      <c r="AH84" s="210"/>
      <c r="AI84" s="210"/>
      <c r="AJ84" s="210"/>
      <c r="AK84" s="210"/>
      <c r="AL84" s="211"/>
      <c r="AM84" s="249"/>
      <c r="AN84" s="220"/>
    </row>
    <row r="85" spans="1:40" s="97" customFormat="1" x14ac:dyDescent="0.35">
      <c r="A85" s="221" t="s">
        <v>87</v>
      </c>
      <c r="B85" s="251" t="s">
        <v>107</v>
      </c>
      <c r="C85" s="149"/>
      <c r="D85" s="205"/>
      <c r="E85" s="205"/>
      <c r="F85" s="205"/>
      <c r="G85" s="205"/>
      <c r="H85" s="205"/>
      <c r="I85" s="205"/>
      <c r="J85" s="205"/>
      <c r="K85" s="206"/>
      <c r="L85" s="197"/>
      <c r="M85" s="198"/>
      <c r="N85" s="198"/>
      <c r="O85" s="198"/>
      <c r="P85" s="198"/>
      <c r="Q85" s="198"/>
      <c r="R85" s="198"/>
      <c r="S85" s="198"/>
      <c r="T85" s="199"/>
      <c r="U85" s="212">
        <f>141+CEILING(L$81-AD86,-1)</f>
        <v>46</v>
      </c>
      <c r="V85" s="212">
        <f t="shared" ref="V85:AC85" si="50">141+CEILING(M$81-AE86,-1)</f>
        <v>10</v>
      </c>
      <c r="W85" s="212">
        <f t="shared" si="50"/>
        <v>10</v>
      </c>
      <c r="X85" s="212">
        <f t="shared" si="50"/>
        <v>11</v>
      </c>
      <c r="Y85" s="212">
        <f t="shared" si="50"/>
        <v>11</v>
      </c>
      <c r="Z85" s="212">
        <f t="shared" si="50"/>
        <v>12</v>
      </c>
      <c r="AA85" s="212"/>
      <c r="AB85" s="212">
        <f t="shared" si="50"/>
        <v>13</v>
      </c>
      <c r="AC85" s="212">
        <f t="shared" si="50"/>
        <v>13</v>
      </c>
      <c r="AD85" s="149"/>
      <c r="AE85" s="205"/>
      <c r="AF85" s="205"/>
      <c r="AG85" s="205"/>
      <c r="AH85" s="205"/>
      <c r="AI85" s="205"/>
      <c r="AJ85" s="205"/>
      <c r="AK85" s="205"/>
      <c r="AL85" s="206"/>
      <c r="AM85" s="245"/>
      <c r="AN85" s="173" t="s">
        <v>74</v>
      </c>
    </row>
    <row r="86" spans="1:40" s="97" customFormat="1" ht="13.15" x14ac:dyDescent="0.4">
      <c r="A86" s="222"/>
      <c r="B86" s="174"/>
      <c r="C86" s="149"/>
      <c r="D86" s="205"/>
      <c r="E86" s="205"/>
      <c r="F86" s="205"/>
      <c r="G86" s="205"/>
      <c r="H86" s="205"/>
      <c r="I86" s="205"/>
      <c r="J86" s="205"/>
      <c r="K86" s="206"/>
      <c r="L86" s="197"/>
      <c r="M86" s="198"/>
      <c r="N86" s="198"/>
      <c r="O86" s="198"/>
      <c r="P86" s="198"/>
      <c r="Q86" s="198"/>
      <c r="R86" s="198"/>
      <c r="S86" s="198"/>
      <c r="T86" s="199"/>
      <c r="U86" s="254"/>
      <c r="V86" s="254"/>
      <c r="W86" s="254"/>
      <c r="X86" s="254"/>
      <c r="Y86" s="254"/>
      <c r="Z86" s="254"/>
      <c r="AA86" s="254"/>
      <c r="AB86" s="254"/>
      <c r="AC86" s="254"/>
      <c r="AD86" s="271">
        <v>3</v>
      </c>
      <c r="AE86" s="272">
        <v>4.5</v>
      </c>
      <c r="AF86" s="252">
        <f>$AE86</f>
        <v>4.5</v>
      </c>
      <c r="AG86" s="252">
        <f t="shared" ref="AG86:AL86" si="51">$AE86</f>
        <v>4.5</v>
      </c>
      <c r="AH86" s="252">
        <f t="shared" si="51"/>
        <v>4.5</v>
      </c>
      <c r="AI86" s="252">
        <f t="shared" si="51"/>
        <v>4.5</v>
      </c>
      <c r="AJ86" s="252"/>
      <c r="AK86" s="252">
        <f t="shared" si="51"/>
        <v>4.5</v>
      </c>
      <c r="AL86" s="242">
        <f t="shared" si="51"/>
        <v>4.5</v>
      </c>
      <c r="AM86" s="245"/>
      <c r="AN86" s="253" t="s">
        <v>109</v>
      </c>
    </row>
    <row r="87" spans="1:40" s="97" customFormat="1" x14ac:dyDescent="0.35">
      <c r="A87" s="221" t="s">
        <v>88</v>
      </c>
      <c r="B87" s="251" t="s">
        <v>107</v>
      </c>
      <c r="C87" s="149"/>
      <c r="D87" s="205"/>
      <c r="E87" s="205"/>
      <c r="F87" s="205"/>
      <c r="G87" s="205"/>
      <c r="H87" s="205"/>
      <c r="I87" s="205"/>
      <c r="J87" s="205"/>
      <c r="K87" s="206"/>
      <c r="L87" s="197"/>
      <c r="M87" s="198"/>
      <c r="N87" s="198"/>
      <c r="O87" s="198"/>
      <c r="P87" s="198"/>
      <c r="Q87" s="198"/>
      <c r="R87" s="198"/>
      <c r="S87" s="198"/>
      <c r="T87" s="199"/>
      <c r="U87" s="212">
        <f>141+CEILING(L83+AD86,-1)</f>
        <v>72</v>
      </c>
      <c r="V87" s="212">
        <f t="shared" ref="V87:AC87" si="52">141+CEILING(M83+AE86,-1)</f>
        <v>31</v>
      </c>
      <c r="W87" s="212">
        <f t="shared" si="52"/>
        <v>32</v>
      </c>
      <c r="X87" s="212">
        <f t="shared" si="52"/>
        <v>32</v>
      </c>
      <c r="Y87" s="212">
        <f t="shared" si="52"/>
        <v>33</v>
      </c>
      <c r="Z87" s="212">
        <f t="shared" si="52"/>
        <v>33</v>
      </c>
      <c r="AA87" s="212"/>
      <c r="AB87" s="212">
        <f t="shared" si="52"/>
        <v>34</v>
      </c>
      <c r="AC87" s="212">
        <f t="shared" si="52"/>
        <v>35</v>
      </c>
      <c r="AD87" s="149"/>
      <c r="AE87" s="205"/>
      <c r="AF87" s="205"/>
      <c r="AG87" s="205"/>
      <c r="AH87" s="205"/>
      <c r="AI87" s="205"/>
      <c r="AJ87" s="205"/>
      <c r="AK87" s="205"/>
      <c r="AL87" s="206"/>
      <c r="AM87" s="245"/>
      <c r="AN87" s="173" t="s">
        <v>75</v>
      </c>
    </row>
    <row r="88" spans="1:40" s="97" customFormat="1" x14ac:dyDescent="0.35">
      <c r="A88" s="140"/>
      <c r="B88" s="137"/>
      <c r="C88" s="140"/>
      <c r="D88" s="210"/>
      <c r="E88" s="210"/>
      <c r="F88" s="210"/>
      <c r="G88" s="210"/>
      <c r="H88" s="210"/>
      <c r="I88" s="210"/>
      <c r="J88" s="210"/>
      <c r="K88" s="211"/>
      <c r="L88" s="153"/>
      <c r="M88" s="132"/>
      <c r="N88" s="132"/>
      <c r="O88" s="132"/>
      <c r="P88" s="132"/>
      <c r="Q88" s="132"/>
      <c r="R88" s="132"/>
      <c r="S88" s="132"/>
      <c r="T88" s="133"/>
      <c r="U88" s="224"/>
      <c r="V88" s="214"/>
      <c r="W88" s="214"/>
      <c r="X88" s="214"/>
      <c r="Y88" s="214"/>
      <c r="Z88" s="214"/>
      <c r="AA88" s="214"/>
      <c r="AB88" s="214"/>
      <c r="AC88" s="214"/>
      <c r="AD88" s="140"/>
      <c r="AE88" s="210"/>
      <c r="AF88" s="210"/>
      <c r="AG88" s="210"/>
      <c r="AH88" s="210"/>
      <c r="AI88" s="210"/>
      <c r="AJ88" s="210"/>
      <c r="AK88" s="210"/>
      <c r="AL88" s="211"/>
      <c r="AM88" s="211"/>
      <c r="AN88" s="207"/>
    </row>
    <row r="89" spans="1:40" ht="13.5" thickBot="1" x14ac:dyDescent="0.45">
      <c r="A89" s="39" t="s">
        <v>34</v>
      </c>
      <c r="B89" s="40"/>
      <c r="C89" s="231"/>
      <c r="D89" s="232"/>
      <c r="E89" s="232"/>
      <c r="F89" s="232"/>
      <c r="G89" s="232"/>
      <c r="H89" s="232"/>
      <c r="I89" s="232"/>
      <c r="J89" s="232"/>
      <c r="K89" s="233"/>
      <c r="L89" s="66"/>
      <c r="M89" s="38"/>
      <c r="N89" s="38"/>
      <c r="O89" s="38"/>
      <c r="P89" s="38"/>
      <c r="Q89" s="38"/>
      <c r="R89" s="38"/>
      <c r="S89" s="86"/>
      <c r="T89" s="68"/>
      <c r="U89" s="86"/>
      <c r="V89" s="86"/>
      <c r="W89" s="86"/>
      <c r="X89" s="86"/>
      <c r="Y89" s="86"/>
      <c r="Z89" s="86"/>
      <c r="AA89" s="86"/>
      <c r="AB89" s="86"/>
      <c r="AC89" s="86"/>
      <c r="AD89" s="66"/>
      <c r="AE89" s="38"/>
      <c r="AF89" s="38"/>
      <c r="AG89" s="38"/>
      <c r="AH89" s="38"/>
      <c r="AI89" s="38"/>
      <c r="AJ89" s="38"/>
      <c r="AK89" s="38"/>
      <c r="AL89" s="67"/>
      <c r="AM89" s="67"/>
      <c r="AN89" s="27" t="s">
        <v>35</v>
      </c>
    </row>
    <row r="98" spans="40:40" x14ac:dyDescent="0.35">
      <c r="AN98" s="22" t="s">
        <v>67</v>
      </c>
    </row>
  </sheetData>
  <mergeCells count="26">
    <mergeCell ref="U20:AC20"/>
    <mergeCell ref="V21:AC21"/>
    <mergeCell ref="U29:AC29"/>
    <mergeCell ref="C20:K20"/>
    <mergeCell ref="L20:T20"/>
    <mergeCell ref="AD66:AL66"/>
    <mergeCell ref="L52:T52"/>
    <mergeCell ref="M53:T53"/>
    <mergeCell ref="L66:T66"/>
    <mergeCell ref="D21:K21"/>
    <mergeCell ref="M21:T21"/>
    <mergeCell ref="C29:K29"/>
    <mergeCell ref="L29:T29"/>
    <mergeCell ref="AD29:AL29"/>
    <mergeCell ref="C52:K52"/>
    <mergeCell ref="D53:K53"/>
    <mergeCell ref="U66:AC66"/>
    <mergeCell ref="C66:K66"/>
    <mergeCell ref="D13:K13"/>
    <mergeCell ref="L12:T12"/>
    <mergeCell ref="M13:T13"/>
    <mergeCell ref="C2:K2"/>
    <mergeCell ref="L2:T2"/>
    <mergeCell ref="D3:K3"/>
    <mergeCell ref="M3:T3"/>
    <mergeCell ref="C12:K12"/>
  </mergeCells>
  <phoneticPr fontId="2" type="noConversion"/>
  <conditionalFormatting sqref="AN89">
    <cfRule type="cellIs" dxfId="6" priority="6" stopIfTrue="1" operator="equal">
      <formula>"Yes"</formula>
    </cfRule>
    <cfRule type="cellIs" dxfId="5" priority="7" stopIfTrue="1" operator="notEqual">
      <formula>"Yes"</formula>
    </cfRule>
  </conditionalFormatting>
  <conditionalFormatting sqref="L68:T68">
    <cfRule type="cellIs" dxfId="4" priority="5" stopIfTrue="1" operator="lessThan">
      <formula>$AM$68</formula>
    </cfRule>
  </conditionalFormatting>
  <conditionalFormatting sqref="T72 L72">
    <cfRule type="cellIs" dxfId="3" priority="4" stopIfTrue="1" operator="lessThan">
      <formula>$AM$72</formula>
    </cfRule>
  </conditionalFormatting>
  <conditionalFormatting sqref="C76 K76">
    <cfRule type="cellIs" dxfId="2" priority="3" stopIfTrue="1" operator="lessThan">
      <formula>$AM$76</formula>
    </cfRule>
  </conditionalFormatting>
  <conditionalFormatting sqref="C78">
    <cfRule type="cellIs" dxfId="1" priority="2" stopIfTrue="1" operator="greaterThan">
      <formula>$AM$78</formula>
    </cfRule>
  </conditionalFormatting>
  <conditionalFormatting sqref="D79:H79 J79:K79">
    <cfRule type="cellIs" dxfId="0" priority="1" stopIfTrue="1" operator="greaterThan">
      <formula>$AM$79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6.7.5.1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2024-02-15T13:16:19Z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(3)D9YZuyhlGNcgxrOLz6jw/4v9HxkLv3UOrGZe+RlthHCcG4YybRwV/RKLfVm4/OqNGQ5yK4SB
VVPtkUuq1HGQzfFHyTKUKQEhbrPBURcntrB8TYD8F6Fv7GPb+uT2M5ivAPsNT33AvVwppU4n
OZBj+ipTJxv2E2bjiqD5KW3p/AV8GUOggGFAuBntkkZKVc2rnhntqoaRoCSRLJD7m4H/EBFo
qvaUE+xvSMf9FIyCnG</vt:lpwstr>
  </property>
  <property fmtid="{D5CDD505-2E9C-101B-9397-08002B2CF9AE}" pid="7" name="_2015_ms_pID_7253431">
    <vt:lpwstr>7IQBJ2ilSkN9IsI0eQJojCdELuf1u4Sb0U5VxogbyeZpndA1n7nY4I
l21Q2ED2m/oKOfDhFt/bF3YagyrDbin/6Z0R7oe6w79EPEBQUhkrKtmp1kT6pB7QywmY8XDa
MDGLX+tkrNAha2imd6M1dNvjyaki9YmtJDmtcJwC2OJs2BNvQd1Z9TPkXjJZ5u6bDCDQbHQA
dA0gYV29QvIs4cD9B5THBOBbHxs9CSrMABJ5</vt:lpwstr>
  </property>
  <property fmtid="{D5CDD505-2E9C-101B-9397-08002B2CF9AE}" pid="8" name="_2015_ms_pID_7253432">
    <vt:lpwstr>NA==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